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6_24\08_Régimes transitoires\08.02_ISPEF\"/>
    </mc:Choice>
  </mc:AlternateContent>
  <xr:revisionPtr revIDLastSave="0" documentId="13_ncr:1_{9063343F-2D52-4EE4-BDF2-F8FE69D7CB57}" xr6:coauthVersionLast="36" xr6:coauthVersionMax="36" xr10:uidLastSave="{00000000-0000-0000-0000-000000000000}"/>
  <bookViews>
    <workbookView xWindow="0" yWindow="0" windowWidth="28800" windowHeight="11325" activeTab="2" xr2:uid="{00000000-000D-0000-FFFF-FFFF00000000}"/>
  </bookViews>
  <sheets>
    <sheet name="L1" sheetId="25" r:id="rId1"/>
    <sheet name="L2P1" sheetId="40" r:id="rId2"/>
    <sheet name="L3P1" sheetId="39" r:id="rId3"/>
    <sheet name="Paramétrage L1" sheetId="41" r:id="rId4"/>
  </sheets>
  <definedNames>
    <definedName name="_xlnm._FilterDatabase" localSheetId="0" hidden="1">'L1'!$B$15:$J$16</definedName>
    <definedName name="ET">'Paramétrage L1'!#REF!</definedName>
    <definedName name="PORTAIL">'Paramétrage L1'!#REF!</definedName>
    <definedName name="PORTAIL_2">'Paramétrage L1'!#REF!</definedName>
    <definedName name="_xlnm.Print_Area" localSheetId="0">'L1'!$A$1:$K$112</definedName>
    <definedName name="_xlnm.Print_Area" localSheetId="1">L2P1!$A$1:$O$158</definedName>
    <definedName name="_xlnm.Print_Area" localSheetId="2">L3P1!$A$1:$T$123</definedName>
  </definedNames>
  <calcPr calcId="191029"/>
</workbook>
</file>

<file path=xl/calcChain.xml><?xml version="1.0" encoding="utf-8"?>
<calcChain xmlns="http://schemas.openxmlformats.org/spreadsheetml/2006/main">
  <c r="G79" i="41" l="1"/>
  <c r="G78" i="41"/>
  <c r="G77" i="41"/>
  <c r="G76" i="41"/>
  <c r="G75" i="41"/>
  <c r="G74" i="41"/>
  <c r="G73" i="41"/>
  <c r="G72" i="41"/>
  <c r="G71" i="41"/>
  <c r="G70" i="41"/>
  <c r="G69" i="41"/>
  <c r="G68" i="41"/>
  <c r="G67" i="41"/>
  <c r="G66" i="41"/>
  <c r="G65" i="41"/>
  <c r="G64" i="4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43" i="41"/>
  <c r="E110" i="25" l="1"/>
  <c r="G133" i="40" l="1"/>
  <c r="G134" i="40"/>
  <c r="G135" i="40"/>
  <c r="G136" i="40"/>
  <c r="G63" i="40"/>
  <c r="G64" i="40"/>
  <c r="G65" i="40"/>
  <c r="G66" i="40"/>
  <c r="G132" i="40" l="1"/>
  <c r="G62" i="40"/>
  <c r="G43" i="39" l="1"/>
  <c r="G44" i="39"/>
  <c r="G45" i="39"/>
  <c r="G46" i="39"/>
  <c r="G42" i="39"/>
  <c r="G101" i="39" l="1"/>
  <c r="G100" i="39"/>
  <c r="G99" i="39"/>
  <c r="G98" i="39"/>
  <c r="G97" i="39"/>
  <c r="G34" i="25"/>
  <c r="G35" i="25"/>
  <c r="G33" i="25"/>
  <c r="G28" i="25"/>
  <c r="G29" i="25"/>
  <c r="G27" i="25"/>
  <c r="E156" i="40" l="1"/>
  <c r="E86" i="40"/>
  <c r="E66" i="39" l="1"/>
  <c r="E121" i="39"/>
  <c r="E57" i="25" l="1"/>
</calcChain>
</file>

<file path=xl/sharedStrings.xml><?xml version="1.0" encoding="utf-8"?>
<sst xmlns="http://schemas.openxmlformats.org/spreadsheetml/2006/main" count="787" uniqueCount="428">
  <si>
    <t>Composante</t>
  </si>
  <si>
    <t>Mention</t>
  </si>
  <si>
    <t>Parcours</t>
  </si>
  <si>
    <t>ISPEF - Institut des Sciences et Pratiques d'Education de la Formation</t>
  </si>
  <si>
    <t>Sciences de l'éducation et de la formation</t>
  </si>
  <si>
    <t>Parcours unique</t>
  </si>
  <si>
    <t>Mentions assoiées/BIDI/parcours</t>
  </si>
  <si>
    <t>L1</t>
  </si>
  <si>
    <r>
      <t xml:space="preserve">L 1 </t>
    </r>
    <r>
      <rPr>
        <b/>
        <sz val="12"/>
        <color rgb="FF000000"/>
        <rFont val="Calibri"/>
        <family val="2"/>
        <scheme val="minor"/>
      </rPr>
      <t>PORTAIL 02</t>
    </r>
    <r>
      <rPr>
        <sz val="12"/>
        <color rgb="FF000000"/>
        <rFont val="Calibri"/>
        <family val="2"/>
        <scheme val="minor"/>
      </rPr>
      <t xml:space="preserve"> - ÉDUCATION, SOCIALISATION ET LANGAGE</t>
    </r>
  </si>
  <si>
    <t>Mention associée 1</t>
  </si>
  <si>
    <t>ICOM - Institut de Communication</t>
  </si>
  <si>
    <t>Information-communication</t>
  </si>
  <si>
    <t>Mention associée 2</t>
  </si>
  <si>
    <t>PSYCHO - Institut de psychologie</t>
  </si>
  <si>
    <t>Psychologie</t>
  </si>
  <si>
    <t>Mention associée 3</t>
  </si>
  <si>
    <t>LESLA - Lettres, Sciences du Langage et Arts</t>
  </si>
  <si>
    <t>Sciences du langage</t>
  </si>
  <si>
    <t>Mention associée 4</t>
  </si>
  <si>
    <t>Mention associée 5</t>
  </si>
  <si>
    <t>Mention associée 6</t>
  </si>
  <si>
    <t>UE</t>
  </si>
  <si>
    <t>ECTS</t>
  </si>
  <si>
    <t>Code Enseignement</t>
  </si>
  <si>
    <t>Libellé enseignement</t>
  </si>
  <si>
    <t>Obligatoire ou optionnel</t>
  </si>
  <si>
    <t>parcours</t>
  </si>
  <si>
    <t>intitulé</t>
  </si>
  <si>
    <t>ET
OU</t>
  </si>
  <si>
    <t xml:space="preserve">parcours </t>
  </si>
  <si>
    <t>Type</t>
  </si>
  <si>
    <t>Numéro</t>
  </si>
  <si>
    <t>Nom</t>
  </si>
  <si>
    <t>Semestre 1</t>
  </si>
  <si>
    <t>Fondamentaux - majeure</t>
  </si>
  <si>
    <t>UE1.1</t>
  </si>
  <si>
    <t>Introduction aux sciences de l'éducation</t>
  </si>
  <si>
    <t>UE1.1A</t>
  </si>
  <si>
    <t>Education comparée</t>
  </si>
  <si>
    <t>Obligatoire</t>
  </si>
  <si>
    <t>PORTAIL 2</t>
  </si>
  <si>
    <t>1J02UEA1 UE SCIENCES DE L'EDUCATION 6 ECTS</t>
  </si>
  <si>
    <t>UE1.1B</t>
  </si>
  <si>
    <t>Histoire des idées pédagogiques</t>
  </si>
  <si>
    <t>UE1.1C</t>
  </si>
  <si>
    <t>Evaluation des politiques éducatives</t>
  </si>
  <si>
    <t>UE1.1D</t>
  </si>
  <si>
    <t>UE1.2</t>
  </si>
  <si>
    <t>Spécialisations en éducation</t>
  </si>
  <si>
    <t>UE1.2A</t>
  </si>
  <si>
    <t>Introductions aux spécialités - Métiers de l'enseignement</t>
  </si>
  <si>
    <t>1J02UEA2 UE SCIENCES DE L'EDUCATION 6 ECTS</t>
  </si>
  <si>
    <t>UE1.2B</t>
  </si>
  <si>
    <t>Introductions aux spécialités - Référent.e handicap</t>
  </si>
  <si>
    <t>UE1.2C</t>
  </si>
  <si>
    <t>Introductions aux spécialités - Education à la santé</t>
  </si>
  <si>
    <t>UE1.2D</t>
  </si>
  <si>
    <t>Introductions aux spécialités - Formation des adultes et éducation populaire</t>
  </si>
  <si>
    <t>Fondamentaux - mineure</t>
  </si>
  <si>
    <t>UE1.3</t>
  </si>
  <si>
    <t>Mineures 1</t>
  </si>
  <si>
    <t>UE1.3A</t>
  </si>
  <si>
    <t>1J02UED1  SCIENCES DU LANGAGE 6</t>
  </si>
  <si>
    <t>UE1.3B</t>
  </si>
  <si>
    <t>UE1.3C</t>
  </si>
  <si>
    <t>UE1.3D</t>
  </si>
  <si>
    <t>UE1.3E</t>
  </si>
  <si>
    <t>UE1.4</t>
  </si>
  <si>
    <t>Mineures 2</t>
  </si>
  <si>
    <t>UE1.4A</t>
  </si>
  <si>
    <t>1J02UEB1 UE PSYCHOLOGIE 6 ECTS</t>
  </si>
  <si>
    <t>UE1.4B</t>
  </si>
  <si>
    <t>UE1.4C</t>
  </si>
  <si>
    <t>UE1.4D</t>
  </si>
  <si>
    <t>UE1.4E</t>
  </si>
  <si>
    <t>Complémentaires</t>
  </si>
  <si>
    <t>UE1.5</t>
  </si>
  <si>
    <t>Langues</t>
  </si>
  <si>
    <t>UE1.5A</t>
  </si>
  <si>
    <t>Langue vivante 1</t>
  </si>
  <si>
    <t>UE1.6</t>
  </si>
  <si>
    <t>Accompagnement</t>
  </si>
  <si>
    <t>UE1.6A</t>
  </si>
  <si>
    <t>Total S1</t>
  </si>
  <si>
    <t>Semestre 2</t>
  </si>
  <si>
    <t>UE2.1</t>
  </si>
  <si>
    <t>Anthropologie de l'éducation</t>
  </si>
  <si>
    <t>UE2.1A</t>
  </si>
  <si>
    <t>Anthropologie de l’éducation et interculturalité</t>
  </si>
  <si>
    <t>1J02UEC1 UE SOCIOLOGIE 6 ECTS</t>
  </si>
  <si>
    <t>UE2.1B</t>
  </si>
  <si>
    <t>UE2.2</t>
  </si>
  <si>
    <t>Psychologie de l'éducation I</t>
  </si>
  <si>
    <t>UE2.2A</t>
  </si>
  <si>
    <t xml:space="preserve">Psychologie </t>
  </si>
  <si>
    <t>1J02UEB2 UE PSYCHOLOGIE 6 ECTS</t>
  </si>
  <si>
    <t>UE2.2B</t>
  </si>
  <si>
    <t>UE2.3</t>
  </si>
  <si>
    <t>Sociologie de l'éducation I</t>
  </si>
  <si>
    <t>UE2.3A</t>
  </si>
  <si>
    <t>Sociologie de l'éducation</t>
  </si>
  <si>
    <t>1J02UEC2 UE SOCIOLOGIE 6 ECTS</t>
  </si>
  <si>
    <t>UE2.3B</t>
  </si>
  <si>
    <t>UE2.4</t>
  </si>
  <si>
    <t>Spécialisations en éducation et Ouvertures</t>
  </si>
  <si>
    <t>UE2.4A</t>
  </si>
  <si>
    <t>Spécialisation école - Maths</t>
  </si>
  <si>
    <t>Option</t>
  </si>
  <si>
    <t>1J02UED2 UE SCIENCES DU LANGAGE 6 ECTS</t>
  </si>
  <si>
    <t>UE2.4B</t>
  </si>
  <si>
    <t>Spécialisation école - Français</t>
  </si>
  <si>
    <t>UE2.4C</t>
  </si>
  <si>
    <t>Ouverture</t>
  </si>
  <si>
    <t>UE2.4D</t>
  </si>
  <si>
    <t>Langue vivante 2</t>
  </si>
  <si>
    <t>UE2.4E</t>
  </si>
  <si>
    <t>Sport</t>
  </si>
  <si>
    <t>UE2.4F</t>
  </si>
  <si>
    <t>Entrepreunariat</t>
  </si>
  <si>
    <t>UE2.4G</t>
  </si>
  <si>
    <t>Spécialisation Réferent.e handicap</t>
  </si>
  <si>
    <t>UE2.4H</t>
  </si>
  <si>
    <t>Spécialisation Formation des adultes et éducation populaire</t>
  </si>
  <si>
    <t>UE2.4I</t>
  </si>
  <si>
    <t xml:space="preserve">Spécialisation Education à la santé </t>
  </si>
  <si>
    <t>UE2.5</t>
  </si>
  <si>
    <t>complémentaire NON BIDI 2</t>
  </si>
  <si>
    <t>UE2.6</t>
  </si>
  <si>
    <t>complémentaires BIDI</t>
  </si>
  <si>
    <t>UE2.6A</t>
  </si>
  <si>
    <t>UE2.6B</t>
  </si>
  <si>
    <t>UE2.6C</t>
  </si>
  <si>
    <t>UE2.6D</t>
  </si>
  <si>
    <t>UE2.6E</t>
  </si>
  <si>
    <t>UE2.7</t>
  </si>
  <si>
    <t>UE2.7A</t>
  </si>
  <si>
    <t>UE2.8</t>
  </si>
  <si>
    <t>TIC</t>
  </si>
  <si>
    <t>UE2.8A</t>
  </si>
  <si>
    <t>Total S2</t>
  </si>
  <si>
    <t>Total</t>
  </si>
  <si>
    <t>Parcours 1</t>
  </si>
  <si>
    <t>L2-P1</t>
  </si>
  <si>
    <t>Parcours 2</t>
  </si>
  <si>
    <t>Parcours 3</t>
  </si>
  <si>
    <t>Parcours/BIDI associés</t>
  </si>
  <si>
    <t>BIDI</t>
  </si>
  <si>
    <t>Autre</t>
  </si>
  <si>
    <t>Semestre 3</t>
  </si>
  <si>
    <t>UE3.1</t>
  </si>
  <si>
    <t>Psychologie de l'éducation II</t>
  </si>
  <si>
    <t>UE3.1A</t>
  </si>
  <si>
    <t>Psychologie de l'éducation</t>
  </si>
  <si>
    <t>UE3.1B</t>
  </si>
  <si>
    <t>UE3.2</t>
  </si>
  <si>
    <t>Philosophie de l'éducation I</t>
  </si>
  <si>
    <t>UE3.2A</t>
  </si>
  <si>
    <t>Philosophie de l'éducation</t>
  </si>
  <si>
    <t>UE3.2B</t>
  </si>
  <si>
    <t>UE3.3</t>
  </si>
  <si>
    <t>Histoire de l'éducation I</t>
  </si>
  <si>
    <t>UE3.3A</t>
  </si>
  <si>
    <t>Histoire de l'éducation</t>
  </si>
  <si>
    <t>UE3.3B</t>
  </si>
  <si>
    <t xml:space="preserve">UE3.4
</t>
  </si>
  <si>
    <t>UE3.4A</t>
  </si>
  <si>
    <t>OU</t>
  </si>
  <si>
    <t>Spécialisation Référent.e handicap</t>
  </si>
  <si>
    <t>Spécialisation Formation adultes et éducation populaire</t>
  </si>
  <si>
    <t xml:space="preserve">Spécialisation Education à la santé  </t>
  </si>
  <si>
    <t>UE3.5</t>
  </si>
  <si>
    <t>UE3.6</t>
  </si>
  <si>
    <t>UE3.6A</t>
  </si>
  <si>
    <t>UE3.6B</t>
  </si>
  <si>
    <t>UE3.6C</t>
  </si>
  <si>
    <t>UE3.6D</t>
  </si>
  <si>
    <t>UE3.6E</t>
  </si>
  <si>
    <t>UE3.7</t>
  </si>
  <si>
    <t>UE3.7A</t>
  </si>
  <si>
    <t>UE3.8</t>
  </si>
  <si>
    <t>UE3.8A</t>
  </si>
  <si>
    <t>Total S3</t>
  </si>
  <si>
    <t>Semestre 4</t>
  </si>
  <si>
    <t>UE4.1</t>
  </si>
  <si>
    <t>Sociologie de l'éducation II</t>
  </si>
  <si>
    <t>UE4.2</t>
  </si>
  <si>
    <t>Environnements numériques pour l'éducation I et cours thématiques</t>
  </si>
  <si>
    <t>Des machines à enseigner au numérique</t>
  </si>
  <si>
    <t xml:space="preserve">Cours thématiques. Religions, laïcité et valeurs de la République : quelle place dans les institutions éducatives ? </t>
  </si>
  <si>
    <t>Cours thématiques. Catégorisation des publics : Catégoriser pour penser et agir</t>
  </si>
  <si>
    <t>Cours thématiques. Education artistique et culturelle: approches philosophique, didactique et sociologique</t>
  </si>
  <si>
    <t>UE4.3</t>
  </si>
  <si>
    <t>Pédagogies et didactiques</t>
  </si>
  <si>
    <t>Pédagogie et didactiques</t>
  </si>
  <si>
    <t>UE4.4</t>
  </si>
  <si>
    <t>UE4.4A</t>
  </si>
  <si>
    <t>UE4.4B</t>
  </si>
  <si>
    <t>UE4.4C</t>
  </si>
  <si>
    <t>UE4.4D</t>
  </si>
  <si>
    <t>UE4.4E</t>
  </si>
  <si>
    <t>UE4.4F</t>
  </si>
  <si>
    <t>UE4.4G</t>
  </si>
  <si>
    <t>UE4.4H</t>
  </si>
  <si>
    <t>UE4.5</t>
  </si>
  <si>
    <t>UE 4.6</t>
  </si>
  <si>
    <t>complémentaire BIDI</t>
  </si>
  <si>
    <t>UE4.6A</t>
  </si>
  <si>
    <t>UE4.6B</t>
  </si>
  <si>
    <t>UE4.6C</t>
  </si>
  <si>
    <t>UE4.6D</t>
  </si>
  <si>
    <t>UE4.6E</t>
  </si>
  <si>
    <t>UE4.7</t>
  </si>
  <si>
    <t>UE4.7A</t>
  </si>
  <si>
    <t>UE4.8</t>
  </si>
  <si>
    <t>Préprofessionnalisation</t>
  </si>
  <si>
    <t>UE4.8A</t>
  </si>
  <si>
    <t>PPP</t>
  </si>
  <si>
    <t>Suivis de projets</t>
  </si>
  <si>
    <t>Total S4</t>
  </si>
  <si>
    <t>L3-P1</t>
  </si>
  <si>
    <t>Semestre 5</t>
  </si>
  <si>
    <t>UE5.1</t>
  </si>
  <si>
    <t>Introduction à la recherche I</t>
  </si>
  <si>
    <t>UE5.1A</t>
  </si>
  <si>
    <t>Introduction à la recherche</t>
  </si>
  <si>
    <t>3PAEUEC6  L'EDUCATION, UN OBJET DE RECHERCHE 5</t>
  </si>
  <si>
    <t>UE5.1B</t>
  </si>
  <si>
    <t>UE5.2</t>
  </si>
  <si>
    <t>Histoire de l'éducation II</t>
  </si>
  <si>
    <t>UE5.2A</t>
  </si>
  <si>
    <t>3PAEUED5  HISTOIRE DE L'EDUCATION 5</t>
  </si>
  <si>
    <t>3PAEUEB6  ANTHROPOLOGIE CULTURELLE ET EDUCATION INTERCULTURELLE 5</t>
  </si>
  <si>
    <t>UE5.2B</t>
  </si>
  <si>
    <t>UE5.3</t>
  </si>
  <si>
    <t>Cours thématiques</t>
  </si>
  <si>
    <t>UE5.3A</t>
  </si>
  <si>
    <t>Cours thématique. Quel rôle joue l’éducation dans la fabrication des rapports et des inégalités de genre ? Approches historiques, sociologiques et sociolinguistiques</t>
  </si>
  <si>
    <t>3PAEUEA5  SOCIOLOGIE DE L'EDUCATION 5</t>
  </si>
  <si>
    <t>3PAEUEA6  ECHEC SCOLAIRE ET DECROCHAGE 5</t>
  </si>
  <si>
    <t>Cours thématique. Inégalités, discrimination et société inclusive</t>
  </si>
  <si>
    <t>Cours thématique. Interroger son parcours pour comprendre son travail</t>
  </si>
  <si>
    <t>Cours thématique. Sociologie du curriculum</t>
  </si>
  <si>
    <t>UE5.4</t>
  </si>
  <si>
    <t>UE5.4A</t>
  </si>
  <si>
    <t>3PAEUEE5  OPTION METIERS DE L'EDUCATION A L'ECOLE PRIMAIRE 5</t>
  </si>
  <si>
    <t>3PADUEE5 UE OPTION FORMATION DES ADULTES, EDUCATION POPULAIRE</t>
  </si>
  <si>
    <t>3PAHUEE5 UE OPTION EDUCATION, SANTE ET HANDICAP</t>
  </si>
  <si>
    <t xml:space="preserve">Spécialisation Référent.e handicap </t>
  </si>
  <si>
    <t>UE5.5</t>
  </si>
  <si>
    <t>UE 5.6</t>
  </si>
  <si>
    <t>UE5.6A</t>
  </si>
  <si>
    <t>UE5.6B</t>
  </si>
  <si>
    <t>UE5.6C</t>
  </si>
  <si>
    <t>UE5.6D</t>
  </si>
  <si>
    <t>UE5.6E</t>
  </si>
  <si>
    <t>UE5.7</t>
  </si>
  <si>
    <t>UE5.7A</t>
  </si>
  <si>
    <t>UE5.8</t>
  </si>
  <si>
    <t>UE5.8A</t>
  </si>
  <si>
    <t>Total S5</t>
  </si>
  <si>
    <t>Semestre 6</t>
  </si>
  <si>
    <t>UE6.1</t>
  </si>
  <si>
    <t>Introduction à la recherche II</t>
  </si>
  <si>
    <t>UE6.1A</t>
  </si>
  <si>
    <t>UE6.1B</t>
  </si>
  <si>
    <t>UE6.2</t>
  </si>
  <si>
    <t>Environnements numériques II</t>
  </si>
  <si>
    <t>UE6.2A</t>
  </si>
  <si>
    <t>Environnement numérique d'Apprentissage</t>
  </si>
  <si>
    <t>3PAEUEB5  PSYCHOLOGIE DE L'EDUCATION 5</t>
  </si>
  <si>
    <t>UE6.2B</t>
  </si>
  <si>
    <t>UE6.3</t>
  </si>
  <si>
    <t>Philosophie de l'éducation et Cours thématiques</t>
  </si>
  <si>
    <t>UE6.3A</t>
  </si>
  <si>
    <t>3PAEUEC5  PHILOSOPHIE DE L'EDUCATION 5</t>
  </si>
  <si>
    <t>3PAEUEF6  OPTION  5</t>
  </si>
  <si>
    <t>3PADUED6 UE OPTION 2</t>
  </si>
  <si>
    <t>3PAHUEF6 OPTION 2</t>
  </si>
  <si>
    <t>UE6.3B</t>
  </si>
  <si>
    <t>Cours thématiques. Ressentir pour apprendre : applications en pédagogie universitaire</t>
  </si>
  <si>
    <t>Cours thématique. Arts, langages et éducation.</t>
  </si>
  <si>
    <t>Cours thématique. Le travail de la vie scolaire : approches historique et sociologique</t>
  </si>
  <si>
    <t>UE6.3E</t>
  </si>
  <si>
    <t>Pratiques culturelles</t>
  </si>
  <si>
    <t>UE6.4</t>
  </si>
  <si>
    <t>UE6.4A</t>
  </si>
  <si>
    <t>3PAEUEE6  OPTION METIERS DE L'EDUCATION A L'ECOLE PRIMAIRE 5</t>
  </si>
  <si>
    <t>3PADUEE6 UE OPTION FORMATION DES ADULTES, EDUCATION POPULAIRE</t>
  </si>
  <si>
    <t>3PAHUEE6 UE OPTION EDUCATION, SANTE ET HANDICAP</t>
  </si>
  <si>
    <t>UE6.5</t>
  </si>
  <si>
    <t>UE6.6</t>
  </si>
  <si>
    <t>UE6.6A</t>
  </si>
  <si>
    <t>UE6.6B</t>
  </si>
  <si>
    <t>UE6.6C</t>
  </si>
  <si>
    <t>UE6.6D</t>
  </si>
  <si>
    <t>UE6.6E</t>
  </si>
  <si>
    <t>UE6.7</t>
  </si>
  <si>
    <t>UE6.7A</t>
  </si>
  <si>
    <t>UE6.8</t>
  </si>
  <si>
    <t>UE6.8A</t>
  </si>
  <si>
    <t>Stage d'observation</t>
  </si>
  <si>
    <t>UE6.8B</t>
  </si>
  <si>
    <t>Suivi de stage</t>
  </si>
  <si>
    <t>Total S6</t>
  </si>
  <si>
    <t xml:space="preserve">CONFIGURATION </t>
  </si>
  <si>
    <t>1J02PER1 SEM SEMESTRE 1 EDUCATION, SOCIALISATION ET LANGAGE 30</t>
  </si>
  <si>
    <t>L2 SCIENCES DE L EDUCATION</t>
  </si>
  <si>
    <t>L3 SCIENCES DE L EDUCATION-Métiers de l'éducation à l'école primaire</t>
  </si>
  <si>
    <t xml:space="preserve">ET </t>
  </si>
  <si>
    <t xml:space="preserve">2PAEPER3  SEMESTRE 3 SCIENCES DE L'EDUCATION </t>
  </si>
  <si>
    <t>3PAEPER5  SEMESTRE 5 METIERS DE L'EDUCATION A L'ECOLE PRIMAIRE 30</t>
  </si>
  <si>
    <t xml:space="preserve">1J02A011 CM Les sociétés &amp; leurs écoles;formation tout au long de la vie </t>
  </si>
  <si>
    <t xml:space="preserve">1J02A021 TD Etudes de cas et explorations bibliographiques </t>
  </si>
  <si>
    <t xml:space="preserve">2PAEA013 CM Sociologie de l'éducation : les inégalités scolaires </t>
  </si>
  <si>
    <t xml:space="preserve">3PAEA015 CM Les politiques scolaires </t>
  </si>
  <si>
    <t xml:space="preserve">2PAEA023 TD Sociologie de l'éducation : les inégalités scolaires </t>
  </si>
  <si>
    <t xml:space="preserve">3PAEA025 TD Analyse de documents et études de cas </t>
  </si>
  <si>
    <t xml:space="preserve">1J02B011 CM Introduction à la psychologie  </t>
  </si>
  <si>
    <t xml:space="preserve">1J02B021 TD Introduction à la psychologie  </t>
  </si>
  <si>
    <t xml:space="preserve">2PAEB013 CM Psychologie du développement de l'enfance à l'âge adulte </t>
  </si>
  <si>
    <t xml:space="preserve">3PAEB015 CM Apprentissage et intéractions </t>
  </si>
  <si>
    <t xml:space="preserve">2PAEB023 TD Développement atypique et pathologique </t>
  </si>
  <si>
    <t xml:space="preserve">3PAEB025 TD Apprentissage et situation éducative </t>
  </si>
  <si>
    <t xml:space="preserve">1J02C011 CM Mutations de la société française  </t>
  </si>
  <si>
    <t xml:space="preserve">1J02C021 TD Mutations de la société française  </t>
  </si>
  <si>
    <t xml:space="preserve">2PAEC013 CM Approche philosophique de l'éducation </t>
  </si>
  <si>
    <t xml:space="preserve">3PAEC015 CM Approfondissements / la culture humaniste </t>
  </si>
  <si>
    <t xml:space="preserve">2PAEC023 CM Approche philosophique de l'éducation, la question du sujet </t>
  </si>
  <si>
    <t xml:space="preserve">3PAEC025 CM Approfondissements / éducation et pouvoir </t>
  </si>
  <si>
    <t xml:space="preserve">1J02D011 CM Linguistique française </t>
  </si>
  <si>
    <t xml:space="preserve">1J02D021 CM Grammaire du français : normes et d’usages </t>
  </si>
  <si>
    <t xml:space="preserve">2PAED013 CM De l'antiquité à la fin du 1er empire : les héritages </t>
  </si>
  <si>
    <t xml:space="preserve">3PAED015 CM XIXe-XXe siècles : la construction d'un système scolaire </t>
  </si>
  <si>
    <t>1J02UET1 UE TRANSVERSALE 6 ECTS</t>
  </si>
  <si>
    <t xml:space="preserve">2PAED023 TD De l'antiquité à la fin du 1er empire : les héritages </t>
  </si>
  <si>
    <t xml:space="preserve">3PAED025 TD XIXe-XXe siècles : la construction d'un système scolaire </t>
  </si>
  <si>
    <t xml:space="preserve">1JTRCLE1 TD Langues (1 langue au choix) &gt;&gt; </t>
  </si>
  <si>
    <t xml:space="preserve">1J02MET1 TD Méthodologie (1 méthodologie par portail au choix) &gt;&gt; 1JTRM021 </t>
  </si>
  <si>
    <t xml:space="preserve">2PAEOP13  OPTION 1 : METIERS DE L'EDUCATION A L'ECOLE PRIMAIRE </t>
  </si>
  <si>
    <t xml:space="preserve">3PAEE015 CM Langue française et enseignement </t>
  </si>
  <si>
    <t xml:space="preserve">1J02PPP1 TD PPP (1 PPP par portail au choix) &gt;&gt; 1JTRP021 </t>
  </si>
  <si>
    <t xml:space="preserve">2PAEE023 TD Maîtrise du français pour l'enseignement </t>
  </si>
  <si>
    <t xml:space="preserve">3PAEE025 TD Langue française et enseignement </t>
  </si>
  <si>
    <t xml:space="preserve">1JTRTIC1 CM/TD TIC (période d'intégration) </t>
  </si>
  <si>
    <t xml:space="preserve">2PAEOP23  OPTION 2 : FORMATION DES ADULTES,SANTE ET HANDICAP </t>
  </si>
  <si>
    <t>3PAEUET5  TRANSVERSALE 5</t>
  </si>
  <si>
    <t>1J02PER2 SEM SEMESTRE 2 EDUCATION, SOCIALISATION ET LANGAGE 30</t>
  </si>
  <si>
    <t xml:space="preserve">2PAEE033 TD Génèse et organisation du champs de la formation </t>
  </si>
  <si>
    <t xml:space="preserve">3JTRCLE5 TD Langues (1 langue au choix ou de spécialité) &gt;&gt;  3PTRAED5 Anglais pour l'éducation et la formation </t>
  </si>
  <si>
    <t xml:space="preserve">2PAEE043 TD Diversité des institutions et des missions </t>
  </si>
  <si>
    <t xml:space="preserve">3PAEENT5 CM/TD Entrepreneuriat (1 entrepreneuriat par UFR)  &gt;&gt; 3PTRE005 - Gestion de classe </t>
  </si>
  <si>
    <t xml:space="preserve">1J02A012 CM Les débats contemporains en éducation et formation </t>
  </si>
  <si>
    <t xml:space="preserve">2PAEOP33  OPTION 3 : EDUCATION, SANTE ET HANDICAP </t>
  </si>
  <si>
    <t xml:space="preserve">3PAEOPT6  UN SEMESTRE 6 AU CHOIX PARMI &gt;&gt; 3PAEPER6 OU 3ZATSMO6 </t>
  </si>
  <si>
    <t xml:space="preserve">1J02A022 TD Etudes de cas et explorations bibliographiques </t>
  </si>
  <si>
    <t xml:space="preserve">2PAEE053 CM Histoire, dispositifs et enjeux contemporains </t>
  </si>
  <si>
    <t>3PAEPER6  SEMESTRE 6 METIERS DE L'EDUCATION A L'ECOLE PRIMAIRE 30</t>
  </si>
  <si>
    <t xml:space="preserve">2PAEE063 TD Histoire, dispositifs et enjeux contemporains </t>
  </si>
  <si>
    <t xml:space="preserve">1J02B012 CM Psychologie et pratiques éducatives </t>
  </si>
  <si>
    <t xml:space="preserve">3PAEA016 CM Echec scolaire et décrochage </t>
  </si>
  <si>
    <t xml:space="preserve">1J02B022 TD Psychologie et pratiques éducatives </t>
  </si>
  <si>
    <t xml:space="preserve">2JTRCLE3 TD Langues (1 langue au choix) &gt;&gt; </t>
  </si>
  <si>
    <t xml:space="preserve">3PAEA026 TD Evaluation, prise en charge, situations d'échec, décrochage scolaire </t>
  </si>
  <si>
    <t xml:space="preserve">2PAEPPP3 TD PPP (1 PPP par UFR au choix*)  &gt;&gt; 2PTRP013 </t>
  </si>
  <si>
    <t xml:space="preserve">1J02C012 CM Problèmes sociaux, regard sociologique </t>
  </si>
  <si>
    <t xml:space="preserve">2JTRTIC3 CM/TD TIC Technologie de l'information et de la communication </t>
  </si>
  <si>
    <t xml:space="preserve">3PAEB016 CM Anthropologie culturelle et éducation interculturelle </t>
  </si>
  <si>
    <t xml:space="preserve">1J02C022 TD Initiation à l'enquête : analyse d'un problème social </t>
  </si>
  <si>
    <t xml:space="preserve">3PAEB036 TD Anthropologie culturelle et éducation interculturelle </t>
  </si>
  <si>
    <t xml:space="preserve">1J02D012 CM Langage et pensée  </t>
  </si>
  <si>
    <t xml:space="preserve">2PAEA014 CM Arts et éducation </t>
  </si>
  <si>
    <t xml:space="preserve">3PAEC016 CM L'éducation, un objet de recherche </t>
  </si>
  <si>
    <t xml:space="preserve">1J02D022 CM Linguistique générale </t>
  </si>
  <si>
    <t xml:space="preserve">2PAEA024 TD Arts et éducation </t>
  </si>
  <si>
    <t xml:space="preserve">3PAEC026 TD Travaux d'études </t>
  </si>
  <si>
    <t xml:space="preserve">1J02OPT2  1 UE TRANSVERSALE AU CHOIX PARMI &gt;&gt; </t>
  </si>
  <si>
    <t>1J02UET2 UE TRANSVERSALE 6 ECTS</t>
  </si>
  <si>
    <t xml:space="preserve">2PAEB014 CM Education comparée </t>
  </si>
  <si>
    <t xml:space="preserve">3PAED016 CM Pédagogies, didactiques et évaluations des apprentissages </t>
  </si>
  <si>
    <t xml:space="preserve">1JTRCLE2 TD Langues (1 langue au choix) &gt;&gt; </t>
  </si>
  <si>
    <t xml:space="preserve">2PAEB024 TD Education comparée </t>
  </si>
  <si>
    <t xml:space="preserve">3PAED026 TD Pédagogies, didactiques et évaluations des apprentissages </t>
  </si>
  <si>
    <t xml:space="preserve">1J02ENT2 CM Entrepreneuriat (1 entrepreneuriat au choix) &gt;&gt; 1JTRE022 </t>
  </si>
  <si>
    <t xml:space="preserve">1J02MET2 TD Méthodologie (1 méthodologie au choix) &gt;&gt; 1JTRM022 </t>
  </si>
  <si>
    <t xml:space="preserve">2PAEC014 CM L'éducation, un objet de recherche </t>
  </si>
  <si>
    <t xml:space="preserve">3PAEE016 CM Approches des disciplines de l'enseignement primaire  </t>
  </si>
  <si>
    <t xml:space="preserve">1JTRTIC2 CM/TD TIC </t>
  </si>
  <si>
    <t xml:space="preserve">2PAEC024 TD Travaux d'études </t>
  </si>
  <si>
    <t xml:space="preserve">3PAEE026 TD Approches des disciplines de l'enseignement primaire  </t>
  </si>
  <si>
    <t>1JTRUEC2 UE TRANSVERSALE CLEFS 6 ECTS</t>
  </si>
  <si>
    <t>3PAEUET6  TRANSVERSALE 5</t>
  </si>
  <si>
    <t xml:space="preserve">2PAED014 CM Pédagogies, didactiques et évaluations des apprentissages </t>
  </si>
  <si>
    <t xml:space="preserve">3JTRCLE6 TD Langues (1 langue au choix ou de spécialité) &gt;&gt; 3PTRAED6 Anglais pour l'éducation et la formation </t>
  </si>
  <si>
    <t xml:space="preserve">1JTRMCL2 TD CLEFS pour l'Université </t>
  </si>
  <si>
    <t xml:space="preserve">2PAED024 TD Pédagogies, didactiques et évaluations des apprentissages </t>
  </si>
  <si>
    <t xml:space="preserve">3PAEPPP6 TD PPP (1 PPP par UFR)  &gt;&gt; 3PTRP006 Stage et suivi de stage </t>
  </si>
  <si>
    <t xml:space="preserve">3PTRT016 CM/TD TIC Evaluation des environnements numériques pour l'apprentissage </t>
  </si>
  <si>
    <t xml:space="preserve">2PAEOP14  OPTION 1 : METIERS DE L'EDUCATION A L'ECOLE PRIMAIRE </t>
  </si>
  <si>
    <t xml:space="preserve">2PAEE014 CM Diversité des langues à l'école primaire : norme, variété et enseignement </t>
  </si>
  <si>
    <t xml:space="preserve">2PAEE024 TD Diversité des langues à l'école primaire : norme, variété et enseignement </t>
  </si>
  <si>
    <t xml:space="preserve">2PAEOP24  OPTION 2 : FORMATION DES ADULTES, EDUCATION POPULAIRE </t>
  </si>
  <si>
    <t xml:space="preserve">2PAEE034 TD Diversité des contextes et cultures associées </t>
  </si>
  <si>
    <t xml:space="preserve">2PAEE044 TD Liens entre politiques sociales, économiques et formation des adultes </t>
  </si>
  <si>
    <t xml:space="preserve">2PAEOP34  OPTION 2 : FORMATION DES ADULTES,  SANTE ET HANDICAP </t>
  </si>
  <si>
    <t xml:space="preserve">2PAEE054 CM Modèles et principes en éducation pour la santé </t>
  </si>
  <si>
    <t xml:space="preserve">2PAEE064 TD Textes, dispositifs et outils en éducations pour la santé </t>
  </si>
  <si>
    <t xml:space="preserve">2JTRCLE4 TD Langues (1 langue au choix)  &gt;&gt; </t>
  </si>
  <si>
    <t xml:space="preserve">2PAEENT4 CM Entrepreneuriat (1 Entrepreneuriat par UFR au choix)  &gt;&gt;  2PTRE014 </t>
  </si>
  <si>
    <t>2PAEUEC4 Education, un objet de recherche</t>
  </si>
  <si>
    <t>2PAEUEB4 Education comparée</t>
  </si>
  <si>
    <t>L3 SCIENCES DE L EDUCATION-Formation des adultes, éducation populaire</t>
  </si>
  <si>
    <t>L3 SCIENCES DE L EDUCATION-Education, santé, handicap</t>
  </si>
  <si>
    <t>L3 SCIENCES DE L EDUCATION-Education, santé handicap</t>
  </si>
  <si>
    <t>2PAEUEA3  UE SOCIOLOGIE DE L'EDUCATION 5 ECTS</t>
  </si>
  <si>
    <t>2PAEUEB3   UE PSYCHOLOGIE DU DEVELOPPEMENT 5 ECTS</t>
  </si>
  <si>
    <t>2PAEUEC3  UE PHILOSOPHIE DE L'EDUCATION 5 ECTS</t>
  </si>
  <si>
    <t>2PAEUED3  UE HISTOIRE DE L'EDUCATION  5 ECTS</t>
  </si>
  <si>
    <t>2PAEUEE3  UE OPTION DE SPECIALITE 5 ECTS</t>
  </si>
  <si>
    <t>2PAEUET3  UE TRANSVERSALE 5ECTS</t>
  </si>
  <si>
    <t>2PAEPER4  SEMESTRE 4 SCIENCES DE L'EDUCATION 30 ECTS</t>
  </si>
  <si>
    <t>2PAEUEA4  UE ARTS ET EDUCATION 5 ECTS</t>
  </si>
  <si>
    <t>2PAEUEB4  UE EDUCATION COMPAREE 5 ECTS</t>
  </si>
  <si>
    <t>2PAEUEC4  UE L'EDUCATION, UN OBJET DE RECHERCHE 5 ECTS</t>
  </si>
  <si>
    <t>2PAEUED4  UE PEDAGOGIES, DIDACTIQUES ET EVALUATIONS DES APPRENTISSAGES 5 ECTS</t>
  </si>
  <si>
    <t>2PAEUEE4  UE OPTION DE SPECIALITE 5 ECTS</t>
  </si>
  <si>
    <t>2PAEUET4  UE TRANSVERSALE 5 ECTS</t>
  </si>
  <si>
    <t>L2</t>
  </si>
  <si>
    <t>Régimes transitoires - CFVU 24 juin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</si>
</sst>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24"/>
      <color theme="1"/>
      <name val="Calibri"/>
      <family val="2"/>
      <scheme val="minor"/>
    </font>
    <font>
      <sz val="2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5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2" fillId="0" borderId="0"/>
  </cellStyleXfs>
  <cellXfs count="198">
    <xf numFmtId="0" fontId="0" fillId="0" borderId="0" xfId="0"/>
    <xf numFmtId="0" fontId="7" fillId="2" borderId="0" xfId="0" applyFont="1" applyFill="1" applyAlignment="1">
      <alignment vertical="center" wrapText="1"/>
    </xf>
    <xf numFmtId="0" fontId="9" fillId="2" borderId="0" xfId="10" applyFont="1" applyFill="1" applyAlignment="1">
      <alignment wrapText="1"/>
    </xf>
    <xf numFmtId="0" fontId="9" fillId="2" borderId="2" xfId="1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0" fillId="3" borderId="21" xfId="10" applyFont="1" applyFill="1" applyBorder="1" applyAlignment="1">
      <alignment horizontal="center" vertical="center" wrapText="1"/>
    </xf>
    <xf numFmtId="0" fontId="10" fillId="3" borderId="17" xfId="10" applyFont="1" applyFill="1" applyBorder="1" applyAlignment="1">
      <alignment horizontal="center" vertical="center" wrapText="1"/>
    </xf>
    <xf numFmtId="0" fontId="9" fillId="6" borderId="2" xfId="10" applyFont="1" applyFill="1" applyBorder="1" applyAlignment="1">
      <alignment horizontal="center" vertical="center" wrapText="1"/>
    </xf>
    <xf numFmtId="0" fontId="9" fillId="8" borderId="2" xfId="10" applyFont="1" applyFill="1" applyBorder="1" applyAlignment="1">
      <alignment horizontal="center" vertical="center" wrapText="1"/>
    </xf>
    <xf numFmtId="0" fontId="9" fillId="10" borderId="2" xfId="10" applyFont="1" applyFill="1" applyBorder="1" applyAlignment="1">
      <alignment horizontal="center" vertical="center" wrapText="1"/>
    </xf>
    <xf numFmtId="0" fontId="9" fillId="12" borderId="2" xfId="10" applyFont="1" applyFill="1" applyBorder="1" applyAlignment="1">
      <alignment horizontal="center" vertical="center" wrapText="1"/>
    </xf>
    <xf numFmtId="0" fontId="9" fillId="6" borderId="17" xfId="10" applyFont="1" applyFill="1" applyBorder="1" applyAlignment="1">
      <alignment horizontal="center" vertical="center" wrapText="1"/>
    </xf>
    <xf numFmtId="0" fontId="9" fillId="14" borderId="4" xfId="10" applyFont="1" applyFill="1" applyBorder="1" applyAlignment="1">
      <alignment horizontal="center" vertical="center" wrapText="1"/>
    </xf>
    <xf numFmtId="0" fontId="9" fillId="14" borderId="2" xfId="10" applyFont="1" applyFill="1" applyBorder="1" applyAlignment="1">
      <alignment horizontal="center" vertical="center" wrapText="1"/>
    </xf>
    <xf numFmtId="0" fontId="9" fillId="10" borderId="17" xfId="10" applyFont="1" applyFill="1" applyBorder="1" applyAlignment="1">
      <alignment horizontal="center" vertical="center" wrapText="1"/>
    </xf>
    <xf numFmtId="0" fontId="9" fillId="2" borderId="2" xfId="10" applyFont="1" applyFill="1" applyBorder="1" applyAlignment="1" applyProtection="1">
      <alignment horizontal="center" vertical="center" wrapText="1"/>
      <protection locked="0"/>
    </xf>
    <xf numFmtId="0" fontId="11" fillId="2" borderId="4" xfId="10" applyFont="1" applyFill="1" applyBorder="1" applyAlignment="1" applyProtection="1">
      <alignment vertical="center" wrapText="1"/>
      <protection locked="0"/>
    </xf>
    <xf numFmtId="0" fontId="9" fillId="0" borderId="4" xfId="10" applyFont="1" applyBorder="1" applyAlignment="1" applyProtection="1">
      <alignment horizontal="center" vertical="center" wrapText="1"/>
      <protection locked="0"/>
    </xf>
    <xf numFmtId="0" fontId="9" fillId="0" borderId="31" xfId="10" applyFont="1" applyBorder="1" applyAlignment="1" applyProtection="1">
      <alignment horizontal="center" vertical="center" wrapText="1"/>
      <protection locked="0"/>
    </xf>
    <xf numFmtId="0" fontId="7" fillId="2" borderId="4" xfId="10" applyFont="1" applyFill="1" applyBorder="1" applyAlignment="1" applyProtection="1">
      <alignment vertical="center" wrapText="1"/>
      <protection locked="0"/>
    </xf>
    <xf numFmtId="0" fontId="0" fillId="0" borderId="2" xfId="0" applyBorder="1"/>
    <xf numFmtId="0" fontId="15" fillId="0" borderId="0" xfId="0" applyFont="1"/>
    <xf numFmtId="0" fontId="9" fillId="2" borderId="4" xfId="10" applyFont="1" applyFill="1" applyBorder="1" applyAlignment="1">
      <alignment horizontal="center" vertical="center" wrapText="1"/>
    </xf>
    <xf numFmtId="0" fontId="9" fillId="2" borderId="4" xfId="10" applyFont="1" applyFill="1" applyBorder="1" applyAlignment="1" applyProtection="1">
      <alignment horizontal="center" vertical="center" wrapText="1"/>
      <protection locked="0"/>
    </xf>
    <xf numFmtId="0" fontId="9" fillId="2" borderId="31" xfId="10" applyFont="1" applyFill="1" applyBorder="1" applyAlignment="1" applyProtection="1">
      <alignment horizontal="center" vertical="center" wrapText="1"/>
      <protection locked="0"/>
    </xf>
    <xf numFmtId="0" fontId="9" fillId="2" borderId="5" xfId="10" applyFont="1" applyFill="1" applyBorder="1" applyAlignment="1" applyProtection="1">
      <alignment horizontal="center" vertical="center" wrapText="1"/>
      <protection locked="0"/>
    </xf>
    <xf numFmtId="0" fontId="9" fillId="2" borderId="5" xfId="10" applyFont="1" applyFill="1" applyBorder="1" applyAlignment="1">
      <alignment horizontal="center" vertical="center" wrapText="1"/>
    </xf>
    <xf numFmtId="0" fontId="10" fillId="3" borderId="4" xfId="10" applyFont="1" applyFill="1" applyBorder="1" applyAlignment="1">
      <alignment horizontal="center" vertical="center" wrapText="1"/>
    </xf>
    <xf numFmtId="0" fontId="9" fillId="6" borderId="4" xfId="10" applyFont="1" applyFill="1" applyBorder="1" applyAlignment="1">
      <alignment horizontal="center" vertical="center" wrapText="1"/>
    </xf>
    <xf numFmtId="0" fontId="9" fillId="10" borderId="4" xfId="10" applyFont="1" applyFill="1" applyBorder="1" applyAlignment="1">
      <alignment horizontal="center" vertical="center" wrapText="1"/>
    </xf>
    <xf numFmtId="0" fontId="9" fillId="8" borderId="4" xfId="10" applyFont="1" applyFill="1" applyBorder="1" applyAlignment="1">
      <alignment horizontal="center" vertical="center" wrapText="1"/>
    </xf>
    <xf numFmtId="0" fontId="9" fillId="12" borderId="4" xfId="1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center" wrapText="1"/>
    </xf>
    <xf numFmtId="0" fontId="8" fillId="4" borderId="3" xfId="0" applyFont="1" applyFill="1" applyBorder="1" applyAlignment="1" applyProtection="1">
      <alignment horizontal="left" vertical="center" wrapText="1"/>
      <protection locked="0"/>
    </xf>
    <xf numFmtId="0" fontId="8" fillId="4" borderId="4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7" fillId="2" borderId="4" xfId="0" applyFont="1" applyFill="1" applyBorder="1" applyAlignment="1" applyProtection="1">
      <alignment vertical="center" wrapText="1"/>
      <protection locked="0"/>
    </xf>
    <xf numFmtId="0" fontId="7" fillId="2" borderId="3" xfId="0" applyFont="1" applyFill="1" applyBorder="1" applyAlignment="1" applyProtection="1">
      <alignment horizontal="left" vertical="center" wrapText="1"/>
      <protection locked="0"/>
    </xf>
    <xf numFmtId="0" fontId="7" fillId="2" borderId="4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Alignment="1">
      <alignment horizontal="right" vertical="center" wrapText="1"/>
    </xf>
    <xf numFmtId="0" fontId="11" fillId="2" borderId="1" xfId="10" applyFont="1" applyFill="1" applyBorder="1" applyAlignment="1" applyProtection="1">
      <alignment vertical="center" wrapText="1"/>
      <protection locked="0"/>
    </xf>
    <xf numFmtId="0" fontId="7" fillId="2" borderId="40" xfId="0" applyFont="1" applyFill="1" applyBorder="1" applyAlignment="1">
      <alignment vertical="center" wrapText="1"/>
    </xf>
    <xf numFmtId="0" fontId="7" fillId="2" borderId="4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10" xfId="10" applyFont="1" applyFill="1" applyBorder="1" applyAlignment="1" applyProtection="1">
      <alignment vertical="center" wrapText="1"/>
      <protection locked="0"/>
    </xf>
    <xf numFmtId="0" fontId="7" fillId="2" borderId="2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vertical="center" wrapText="1"/>
    </xf>
    <xf numFmtId="0" fontId="11" fillId="2" borderId="17" xfId="10" applyFont="1" applyFill="1" applyBorder="1" applyAlignment="1" applyProtection="1">
      <alignment vertical="center" wrapText="1"/>
      <protection locked="0"/>
    </xf>
    <xf numFmtId="0" fontId="11" fillId="6" borderId="4" xfId="10" applyFont="1" applyFill="1" applyBorder="1" applyAlignment="1">
      <alignment vertical="center" wrapText="1"/>
    </xf>
    <xf numFmtId="0" fontId="11" fillId="6" borderId="1" xfId="10" applyFont="1" applyFill="1" applyBorder="1" applyAlignment="1">
      <alignment vertical="center" wrapText="1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7" fillId="13" borderId="1" xfId="9" applyNumberFormat="1" applyFont="1" applyFill="1" applyBorder="1" applyAlignment="1" applyProtection="1">
      <alignment horizontal="center" vertical="center" wrapText="1"/>
      <protection locked="0"/>
    </xf>
    <xf numFmtId="0" fontId="11" fillId="14" borderId="17" xfId="10" applyFont="1" applyFill="1" applyBorder="1" applyAlignment="1">
      <alignment vertical="center" wrapText="1"/>
    </xf>
    <xf numFmtId="0" fontId="11" fillId="14" borderId="10" xfId="10" applyFont="1" applyFill="1" applyBorder="1" applyAlignment="1">
      <alignment vertical="center" wrapText="1"/>
    </xf>
    <xf numFmtId="0" fontId="11" fillId="10" borderId="4" xfId="10" applyFont="1" applyFill="1" applyBorder="1" applyAlignment="1">
      <alignment vertical="center" wrapText="1"/>
    </xf>
    <xf numFmtId="0" fontId="11" fillId="10" borderId="1" xfId="10" applyFont="1" applyFill="1" applyBorder="1" applyAlignment="1">
      <alignment vertical="center" wrapText="1"/>
    </xf>
    <xf numFmtId="0" fontId="13" fillId="5" borderId="15" xfId="0" applyFont="1" applyFill="1" applyBorder="1" applyAlignment="1">
      <alignment vertical="center" wrapText="1"/>
    </xf>
    <xf numFmtId="0" fontId="13" fillId="5" borderId="14" xfId="0" applyFont="1" applyFill="1" applyBorder="1" applyAlignment="1">
      <alignment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vertical="center" wrapText="1"/>
    </xf>
    <xf numFmtId="0" fontId="11" fillId="8" borderId="28" xfId="10" applyFont="1" applyFill="1" applyBorder="1" applyAlignment="1">
      <alignment vertical="center" wrapText="1"/>
    </xf>
    <xf numFmtId="0" fontId="11" fillId="8" borderId="10" xfId="10" applyFont="1" applyFill="1" applyBorder="1" applyAlignment="1">
      <alignment vertical="center" wrapText="1"/>
    </xf>
    <xf numFmtId="0" fontId="7" fillId="0" borderId="4" xfId="10" applyFont="1" applyBorder="1" applyAlignment="1" applyProtection="1">
      <alignment vertical="center" wrapText="1"/>
      <protection locked="0"/>
    </xf>
    <xf numFmtId="0" fontId="11" fillId="0" borderId="4" xfId="10" applyFont="1" applyBorder="1" applyAlignment="1" applyProtection="1">
      <alignment vertical="center" wrapText="1"/>
      <protection locked="0"/>
    </xf>
    <xf numFmtId="0" fontId="11" fillId="12" borderId="28" xfId="10" applyFont="1" applyFill="1" applyBorder="1" applyAlignment="1">
      <alignment vertical="center" wrapText="1"/>
    </xf>
    <xf numFmtId="0" fontId="11" fillId="12" borderId="10" xfId="10" applyFont="1" applyFill="1" applyBorder="1" applyAlignment="1">
      <alignment vertical="center" wrapText="1"/>
    </xf>
    <xf numFmtId="0" fontId="7" fillId="11" borderId="1" xfId="9" applyNumberFormat="1" applyFont="1" applyFill="1" applyBorder="1" applyAlignment="1" applyProtection="1">
      <alignment horizontal="center" vertical="center" wrapText="1"/>
      <protection locked="0"/>
    </xf>
    <xf numFmtId="0" fontId="11" fillId="2" borderId="4" xfId="10" applyFont="1" applyFill="1" applyBorder="1" applyAlignment="1">
      <alignment vertical="center" wrapText="1"/>
    </xf>
    <xf numFmtId="0" fontId="11" fillId="2" borderId="10" xfId="10" applyFont="1" applyFill="1" applyBorder="1" applyAlignment="1">
      <alignment vertical="center" wrapText="1"/>
    </xf>
    <xf numFmtId="0" fontId="13" fillId="7" borderId="15" xfId="0" applyFont="1" applyFill="1" applyBorder="1" applyAlignment="1">
      <alignment vertical="center" wrapText="1"/>
    </xf>
    <xf numFmtId="0" fontId="13" fillId="7" borderId="14" xfId="0" applyFont="1" applyFill="1" applyBorder="1" applyAlignment="1">
      <alignment vertical="center" wrapText="1"/>
    </xf>
    <xf numFmtId="0" fontId="13" fillId="7" borderId="25" xfId="0" applyFont="1" applyFill="1" applyBorder="1" applyAlignment="1">
      <alignment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vertical="center" wrapText="1"/>
    </xf>
    <xf numFmtId="0" fontId="10" fillId="3" borderId="15" xfId="0" applyFont="1" applyFill="1" applyBorder="1" applyAlignment="1">
      <alignment vertical="center" wrapText="1"/>
    </xf>
    <xf numFmtId="0" fontId="10" fillId="3" borderId="14" xfId="0" applyFont="1" applyFill="1" applyBorder="1" applyAlignment="1">
      <alignment vertical="center" wrapText="1"/>
    </xf>
    <xf numFmtId="0" fontId="8" fillId="4" borderId="33" xfId="0" applyFont="1" applyFill="1" applyBorder="1" applyAlignment="1" applyProtection="1">
      <alignment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2" borderId="4" xfId="10" applyFont="1" applyFill="1" applyBorder="1" applyAlignment="1" applyProtection="1">
      <alignment horizontal="left" vertical="center" wrapText="1"/>
      <protection locked="0"/>
    </xf>
    <xf numFmtId="0" fontId="11" fillId="2" borderId="4" xfId="10" applyFont="1" applyFill="1" applyBorder="1" applyAlignment="1">
      <alignment horizontal="left" vertical="center" wrapText="1"/>
    </xf>
    <xf numFmtId="0" fontId="7" fillId="9" borderId="4" xfId="9" applyNumberFormat="1" applyFont="1" applyFill="1" applyBorder="1" applyAlignment="1" applyProtection="1">
      <alignment horizontal="left" vertical="center" wrapText="1"/>
      <protection locked="0"/>
    </xf>
    <xf numFmtId="0" fontId="13" fillId="5" borderId="4" xfId="0" applyFont="1" applyFill="1" applyBorder="1" applyAlignment="1">
      <alignment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1" fillId="8" borderId="4" xfId="10" applyFont="1" applyFill="1" applyBorder="1" applyAlignment="1">
      <alignment vertical="center" wrapText="1"/>
    </xf>
    <xf numFmtId="0" fontId="7" fillId="0" borderId="4" xfId="0" applyFont="1" applyBorder="1" applyAlignment="1">
      <alignment wrapText="1"/>
    </xf>
    <xf numFmtId="0" fontId="11" fillId="12" borderId="4" xfId="10" applyFont="1" applyFill="1" applyBorder="1" applyAlignment="1">
      <alignment vertical="center" wrapText="1"/>
    </xf>
    <xf numFmtId="0" fontId="9" fillId="2" borderId="4" xfId="10" applyFont="1" applyFill="1" applyBorder="1" applyAlignment="1" applyProtection="1">
      <alignment horizontal="left" vertical="center" wrapText="1"/>
      <protection locked="0"/>
    </xf>
    <xf numFmtId="0" fontId="11" fillId="11" borderId="4" xfId="10" applyFont="1" applyFill="1" applyBorder="1" applyAlignment="1" applyProtection="1">
      <alignment vertical="center" wrapText="1"/>
      <protection locked="0"/>
    </xf>
    <xf numFmtId="0" fontId="7" fillId="11" borderId="4" xfId="9" applyNumberFormat="1" applyFont="1" applyFill="1" applyBorder="1" applyAlignment="1" applyProtection="1">
      <alignment horizontal="center" vertical="center" wrapText="1"/>
      <protection locked="0"/>
    </xf>
    <xf numFmtId="0" fontId="13" fillId="7" borderId="4" xfId="0" applyFont="1" applyFill="1" applyBorder="1" applyAlignment="1">
      <alignment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11" fillId="6" borderId="2" xfId="10" applyFont="1" applyFill="1" applyBorder="1" applyAlignment="1">
      <alignment vertical="center" wrapText="1"/>
    </xf>
    <xf numFmtId="0" fontId="11" fillId="6" borderId="28" xfId="10" applyFont="1" applyFill="1" applyBorder="1" applyAlignment="1">
      <alignment vertical="center" wrapText="1"/>
    </xf>
    <xf numFmtId="0" fontId="11" fillId="6" borderId="10" xfId="10" applyFont="1" applyFill="1" applyBorder="1" applyAlignment="1">
      <alignment vertical="center" wrapText="1"/>
    </xf>
    <xf numFmtId="0" fontId="11" fillId="10" borderId="10" xfId="10" applyFont="1" applyFill="1" applyBorder="1" applyAlignment="1">
      <alignment vertical="center" wrapText="1"/>
    </xf>
    <xf numFmtId="0" fontId="11" fillId="2" borderId="10" xfId="10" applyFont="1" applyFill="1" applyBorder="1" applyAlignment="1">
      <alignment horizontal="left" vertical="center" wrapText="1"/>
    </xf>
    <xf numFmtId="0" fontId="7" fillId="9" borderId="1" xfId="9" applyNumberFormat="1" applyFont="1" applyFill="1" applyBorder="1" applyAlignment="1" applyProtection="1">
      <alignment horizontal="left" vertical="center" wrapText="1"/>
      <protection locked="0"/>
    </xf>
    <xf numFmtId="0" fontId="13" fillId="5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" fontId="7" fillId="0" borderId="3" xfId="9" applyNumberFormat="1" applyFont="1" applyBorder="1" applyAlignment="1" applyProtection="1">
      <alignment horizontal="center" vertical="center" wrapText="1"/>
      <protection locked="0"/>
    </xf>
    <xf numFmtId="0" fontId="9" fillId="2" borderId="2" xfId="10" applyFont="1" applyFill="1" applyBorder="1" applyAlignment="1" applyProtection="1">
      <alignment horizontal="left" vertical="center" wrapText="1"/>
      <protection locked="0"/>
    </xf>
    <xf numFmtId="0" fontId="11" fillId="11" borderId="10" xfId="10" applyFont="1" applyFill="1" applyBorder="1" applyAlignment="1" applyProtection="1">
      <alignment vertical="center" wrapText="1"/>
      <protection locked="0"/>
    </xf>
    <xf numFmtId="0" fontId="10" fillId="3" borderId="5" xfId="10" applyFont="1" applyFill="1" applyBorder="1" applyAlignment="1">
      <alignment horizontal="center" vertical="center" wrapText="1"/>
    </xf>
    <xf numFmtId="0" fontId="10" fillId="3" borderId="31" xfId="10" applyFont="1" applyFill="1" applyBorder="1" applyAlignment="1">
      <alignment horizontal="center" vertical="center" wrapText="1"/>
    </xf>
    <xf numFmtId="0" fontId="11" fillId="16" borderId="4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Border="1" applyAlignment="1" applyProtection="1">
      <alignment vertical="center" wrapText="1"/>
      <protection locked="0"/>
    </xf>
    <xf numFmtId="0" fontId="11" fillId="2" borderId="0" xfId="10" applyFont="1" applyFill="1" applyBorder="1" applyAlignment="1" applyProtection="1">
      <alignment vertical="center" wrapText="1"/>
      <protection locked="0"/>
    </xf>
    <xf numFmtId="0" fontId="16" fillId="2" borderId="0" xfId="10" applyFont="1" applyFill="1" applyAlignment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 applyProtection="1">
      <alignment horizontal="left" vertical="center" wrapText="1"/>
      <protection locked="0"/>
    </xf>
    <xf numFmtId="0" fontId="8" fillId="4" borderId="1" xfId="0" applyFont="1" applyFill="1" applyBorder="1" applyAlignment="1" applyProtection="1">
      <alignment horizontal="left" vertical="center" wrapText="1"/>
      <protection locked="0"/>
    </xf>
    <xf numFmtId="0" fontId="10" fillId="5" borderId="30" xfId="10" applyFont="1" applyFill="1" applyBorder="1" applyAlignment="1">
      <alignment horizontal="center" vertical="center" wrapText="1"/>
    </xf>
    <xf numFmtId="0" fontId="10" fillId="5" borderId="26" xfId="10" applyFont="1" applyFill="1" applyBorder="1" applyAlignment="1">
      <alignment horizontal="center" vertical="center" wrapText="1"/>
    </xf>
    <xf numFmtId="0" fontId="10" fillId="5" borderId="20" xfId="10" applyFont="1" applyFill="1" applyBorder="1" applyAlignment="1">
      <alignment horizontal="center" vertical="center" wrapText="1"/>
    </xf>
    <xf numFmtId="0" fontId="9" fillId="2" borderId="4" xfId="10" applyFont="1" applyFill="1" applyBorder="1" applyAlignment="1">
      <alignment horizontal="center" vertical="center" wrapText="1"/>
    </xf>
    <xf numFmtId="0" fontId="9" fillId="2" borderId="17" xfId="10" applyFont="1" applyFill="1" applyBorder="1" applyAlignment="1">
      <alignment horizontal="center" vertical="center" wrapText="1"/>
    </xf>
    <xf numFmtId="0" fontId="9" fillId="2" borderId="4" xfId="10" applyFont="1" applyFill="1" applyBorder="1" applyAlignment="1" applyProtection="1">
      <alignment horizontal="center" vertical="center" wrapText="1"/>
      <protection locked="0"/>
    </xf>
    <xf numFmtId="0" fontId="9" fillId="2" borderId="31" xfId="10" applyFont="1" applyFill="1" applyBorder="1" applyAlignment="1" applyProtection="1">
      <alignment horizontal="center" vertical="center" wrapText="1"/>
      <protection locked="0"/>
    </xf>
    <xf numFmtId="0" fontId="9" fillId="2" borderId="5" xfId="10" applyFont="1" applyFill="1" applyBorder="1" applyAlignment="1" applyProtection="1">
      <alignment horizontal="center" vertical="center" wrapText="1"/>
      <protection locked="0"/>
    </xf>
    <xf numFmtId="0" fontId="9" fillId="2" borderId="17" xfId="10" applyFont="1" applyFill="1" applyBorder="1" applyAlignment="1" applyProtection="1">
      <alignment horizontal="center" vertical="center" wrapText="1"/>
      <protection locked="0"/>
    </xf>
    <xf numFmtId="0" fontId="9" fillId="10" borderId="21" xfId="10" applyFont="1" applyFill="1" applyBorder="1" applyAlignment="1">
      <alignment horizontal="center" vertical="center" wrapText="1"/>
    </xf>
    <xf numFmtId="0" fontId="9" fillId="10" borderId="29" xfId="10" applyFont="1" applyFill="1" applyBorder="1" applyAlignment="1">
      <alignment horizontal="center" vertical="center" wrapText="1"/>
    </xf>
    <xf numFmtId="0" fontId="9" fillId="10" borderId="16" xfId="10" applyFont="1" applyFill="1" applyBorder="1" applyAlignment="1">
      <alignment horizontal="center" vertical="center" wrapText="1"/>
    </xf>
    <xf numFmtId="0" fontId="10" fillId="3" borderId="23" xfId="10" applyFont="1" applyFill="1" applyBorder="1" applyAlignment="1">
      <alignment horizontal="center" vertical="center" wrapText="1"/>
    </xf>
    <xf numFmtId="0" fontId="10" fillId="3" borderId="31" xfId="10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0" fontId="10" fillId="3" borderId="32" xfId="10" applyFont="1" applyFill="1" applyBorder="1" applyAlignment="1">
      <alignment horizontal="center" vertical="center" wrapText="1"/>
    </xf>
    <xf numFmtId="0" fontId="14" fillId="15" borderId="36" xfId="0" applyFont="1" applyFill="1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14" fillId="15" borderId="27" xfId="0" applyFont="1" applyFill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10" fillId="3" borderId="5" xfId="10" applyFont="1" applyFill="1" applyBorder="1" applyAlignment="1">
      <alignment horizontal="center" vertical="center" wrapText="1"/>
    </xf>
    <xf numFmtId="0" fontId="10" fillId="3" borderId="19" xfId="10" applyFont="1" applyFill="1" applyBorder="1" applyAlignment="1">
      <alignment horizontal="center" vertical="center" wrapText="1"/>
    </xf>
    <xf numFmtId="0" fontId="10" fillId="3" borderId="11" xfId="10" applyFont="1" applyFill="1" applyBorder="1" applyAlignment="1">
      <alignment horizontal="center" vertical="center" wrapText="1"/>
    </xf>
    <xf numFmtId="0" fontId="9" fillId="6" borderId="21" xfId="10" applyFont="1" applyFill="1" applyBorder="1" applyAlignment="1">
      <alignment horizontal="center" vertical="center" wrapText="1"/>
    </xf>
    <xf numFmtId="0" fontId="9" fillId="6" borderId="29" xfId="10" applyFont="1" applyFill="1" applyBorder="1" applyAlignment="1">
      <alignment horizontal="center" vertical="center" wrapText="1"/>
    </xf>
    <xf numFmtId="0" fontId="9" fillId="6" borderId="9" xfId="10" applyFont="1" applyFill="1" applyBorder="1" applyAlignment="1">
      <alignment horizontal="center" vertical="center" wrapText="1"/>
    </xf>
    <xf numFmtId="0" fontId="9" fillId="14" borderId="21" xfId="10" applyFont="1" applyFill="1" applyBorder="1" applyAlignment="1">
      <alignment horizontal="center" vertical="center" wrapText="1"/>
    </xf>
    <xf numFmtId="0" fontId="9" fillId="14" borderId="29" xfId="10" applyFont="1" applyFill="1" applyBorder="1" applyAlignment="1">
      <alignment horizontal="center" vertical="center" wrapText="1"/>
    </xf>
    <xf numFmtId="0" fontId="9" fillId="14" borderId="9" xfId="10" applyFont="1" applyFill="1" applyBorder="1" applyAlignment="1">
      <alignment horizontal="center" vertical="center" wrapText="1"/>
    </xf>
    <xf numFmtId="0" fontId="9" fillId="2" borderId="31" xfId="10" applyFont="1" applyFill="1" applyBorder="1" applyAlignment="1">
      <alignment horizontal="center" vertical="center" wrapText="1"/>
    </xf>
    <xf numFmtId="0" fontId="9" fillId="2" borderId="5" xfId="10" applyFont="1" applyFill="1" applyBorder="1" applyAlignment="1">
      <alignment horizontal="center" vertical="center" wrapText="1"/>
    </xf>
    <xf numFmtId="0" fontId="10" fillId="7" borderId="30" xfId="10" applyFont="1" applyFill="1" applyBorder="1" applyAlignment="1">
      <alignment horizontal="center" vertical="center" wrapText="1"/>
    </xf>
    <xf numFmtId="0" fontId="10" fillId="7" borderId="26" xfId="1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9" fillId="8" borderId="6" xfId="10" applyFont="1" applyFill="1" applyBorder="1" applyAlignment="1">
      <alignment horizontal="center" vertical="center" wrapText="1"/>
    </xf>
    <xf numFmtId="0" fontId="9" fillId="8" borderId="29" xfId="10" applyFont="1" applyFill="1" applyBorder="1" applyAlignment="1">
      <alignment horizontal="center" vertical="center" wrapText="1"/>
    </xf>
    <xf numFmtId="0" fontId="9" fillId="8" borderId="9" xfId="10" applyFont="1" applyFill="1" applyBorder="1" applyAlignment="1">
      <alignment horizontal="center" vertical="center" wrapText="1"/>
    </xf>
    <xf numFmtId="0" fontId="9" fillId="12" borderId="29" xfId="10" applyFont="1" applyFill="1" applyBorder="1" applyAlignment="1">
      <alignment horizontal="center" vertical="center" wrapText="1"/>
    </xf>
    <xf numFmtId="0" fontId="9" fillId="12" borderId="16" xfId="10" applyFont="1" applyFill="1" applyBorder="1" applyAlignment="1">
      <alignment horizontal="center" vertical="center" wrapText="1"/>
    </xf>
    <xf numFmtId="0" fontId="9" fillId="2" borderId="7" xfId="1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10" fillId="3" borderId="4" xfId="10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15" borderId="34" xfId="0" applyFont="1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4" fillId="15" borderId="30" xfId="0" applyFont="1" applyFill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10" fillId="5" borderId="19" xfId="10" applyFont="1" applyFill="1" applyBorder="1" applyAlignment="1">
      <alignment horizontal="center" vertical="center" wrapText="1"/>
    </xf>
    <xf numFmtId="0" fontId="10" fillId="5" borderId="43" xfId="10" applyFont="1" applyFill="1" applyBorder="1" applyAlignment="1">
      <alignment horizontal="center" vertical="center" wrapText="1"/>
    </xf>
    <xf numFmtId="0" fontId="10" fillId="5" borderId="44" xfId="10" applyFont="1" applyFill="1" applyBorder="1" applyAlignment="1">
      <alignment horizontal="center" vertical="center" wrapText="1"/>
    </xf>
    <xf numFmtId="0" fontId="9" fillId="6" borderId="4" xfId="10" applyFont="1" applyFill="1" applyBorder="1" applyAlignment="1">
      <alignment horizontal="center" vertical="center" wrapText="1"/>
    </xf>
    <xf numFmtId="0" fontId="9" fillId="10" borderId="4" xfId="10" applyFont="1" applyFill="1" applyBorder="1" applyAlignment="1">
      <alignment horizontal="center" vertical="center" wrapText="1"/>
    </xf>
    <xf numFmtId="0" fontId="9" fillId="8" borderId="4" xfId="10" applyFont="1" applyFill="1" applyBorder="1" applyAlignment="1">
      <alignment horizontal="center" vertical="center" wrapText="1"/>
    </xf>
    <xf numFmtId="0" fontId="10" fillId="7" borderId="19" xfId="10" applyFont="1" applyFill="1" applyBorder="1" applyAlignment="1">
      <alignment horizontal="center" vertical="center" wrapText="1"/>
    </xf>
    <xf numFmtId="0" fontId="10" fillId="7" borderId="43" xfId="10" applyFont="1" applyFill="1" applyBorder="1" applyAlignment="1">
      <alignment horizontal="center" vertical="center" wrapText="1"/>
    </xf>
    <xf numFmtId="0" fontId="9" fillId="12" borderId="4" xfId="1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 applyProtection="1">
      <alignment horizontal="left" vertical="center" wrapText="1"/>
      <protection locked="0"/>
    </xf>
    <xf numFmtId="0" fontId="7" fillId="2" borderId="12" xfId="0" applyFont="1" applyFill="1" applyBorder="1" applyAlignment="1" applyProtection="1">
      <alignment horizontal="left" vertical="center" wrapText="1"/>
      <protection locked="0"/>
    </xf>
    <xf numFmtId="0" fontId="10" fillId="3" borderId="37" xfId="10" applyFont="1" applyFill="1" applyBorder="1" applyAlignment="1">
      <alignment horizontal="center" vertical="center" wrapText="1"/>
    </xf>
    <xf numFmtId="0" fontId="10" fillId="3" borderId="38" xfId="10" applyFont="1" applyFill="1" applyBorder="1" applyAlignment="1">
      <alignment horizontal="center" vertical="center" wrapText="1"/>
    </xf>
    <xf numFmtId="0" fontId="10" fillId="3" borderId="27" xfId="10" applyFont="1" applyFill="1" applyBorder="1" applyAlignment="1">
      <alignment horizontal="center" vertical="center" wrapText="1"/>
    </xf>
    <xf numFmtId="0" fontId="17" fillId="2" borderId="45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</cellXfs>
  <cellStyles count="15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2 2" xfId="14" xr:uid="{00000000-0005-0000-0000-000009000000}"/>
    <cellStyle name="Normal 3" xfId="10" xr:uid="{00000000-0005-0000-0000-00000A000000}"/>
    <cellStyle name="Normal 4" xfId="13" xr:uid="{00000000-0005-0000-0000-00000B000000}"/>
    <cellStyle name="Pourcentage" xfId="9" builtinId="5"/>
    <cellStyle name="Pourcentage 2" xfId="11" xr:uid="{00000000-0005-0000-0000-00000D000000}"/>
    <cellStyle name="Pourcentage 3" xfId="12" xr:uid="{00000000-0005-0000-0000-00000E000000}"/>
  </cellStyles>
  <dxfs count="2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top style="thin">
          <color theme="8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F2:G79" totalsRowShown="0" headerRowDxfId="21" dataDxfId="20" tableBorderDxfId="19">
  <autoFilter ref="F2:G79" xr:uid="{00000000-0009-0000-0100-000001000000}"/>
  <tableColumns count="2">
    <tableColumn id="2" xr3:uid="{00000000-0010-0000-0000-000002000000}" name="L2 SCIENCES DE L EDUCATION" dataDxfId="18"/>
    <tableColumn id="3" xr3:uid="{00000000-0010-0000-0000-000003000000}" name="L3 SCIENCES DE L EDUCATION-Métiers de l'éducation à l'école primaire" dataDxfId="17">
      <calculatedColumnFormula>(#REF!)&amp;" "&amp;(C2)&amp;" "&amp;(B2)&amp;" "&amp;(F2)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au4" displayName="Tableau4" ref="B2:B4" totalsRowShown="0" headerRowDxfId="16">
  <autoFilter ref="B2:B4" xr:uid="{00000000-0009-0000-0100-000004000000}"/>
  <tableColumns count="1">
    <tableColumn id="1" xr3:uid="{00000000-0010-0000-0100-000001000000}" name="CONFIGURATION 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pageSetUpPr fitToPage="1"/>
  </sheetPr>
  <dimension ref="A2:J112"/>
  <sheetViews>
    <sheetView zoomScale="70" zoomScaleNormal="70" workbookViewId="0">
      <pane xSplit="7" ySplit="16" topLeftCell="H17" activePane="bottomRight" state="frozen"/>
      <selection activeCell="F20" sqref="F20"/>
      <selection pane="topRight" activeCell="F20" sqref="F20"/>
      <selection pane="bottomLeft" activeCell="F20" sqref="F20"/>
      <selection pane="bottomRight" activeCell="I3" sqref="I3:J3"/>
    </sheetView>
  </sheetViews>
  <sheetFormatPr baseColWidth="10" defaultColWidth="11.5703125" defaultRowHeight="15.75" x14ac:dyDescent="0.2"/>
  <cols>
    <col min="1" max="1" width="11.5703125" style="1"/>
    <col min="2" max="2" width="14.140625" style="1" customWidth="1"/>
    <col min="3" max="3" width="8.85546875" style="1" customWidth="1"/>
    <col min="4" max="4" width="22.5703125" style="1" customWidth="1"/>
    <col min="5" max="5" width="8.85546875" style="1" customWidth="1"/>
    <col min="6" max="6" width="15.85546875" style="1" customWidth="1"/>
    <col min="7" max="7" width="31.85546875" style="1" customWidth="1"/>
    <col min="8" max="8" width="13" style="1" customWidth="1"/>
    <col min="9" max="9" width="33.5703125" style="1" customWidth="1"/>
    <col min="10" max="10" width="85" style="1" customWidth="1"/>
    <col min="11" max="11" width="21" style="1" customWidth="1"/>
    <col min="12" max="16384" width="11.5703125" style="1"/>
  </cols>
  <sheetData>
    <row r="2" spans="1:10" ht="18" customHeight="1" x14ac:dyDescent="0.2">
      <c r="E2" s="125" t="s">
        <v>0</v>
      </c>
      <c r="F2" s="126"/>
      <c r="G2" s="34" t="s">
        <v>1</v>
      </c>
      <c r="H2" s="35" t="s">
        <v>2</v>
      </c>
    </row>
    <row r="3" spans="1:10" ht="44.25" customHeight="1" x14ac:dyDescent="0.2">
      <c r="D3" s="36" t="s">
        <v>1</v>
      </c>
      <c r="E3" s="127" t="s">
        <v>3</v>
      </c>
      <c r="F3" s="128"/>
      <c r="G3" s="37" t="s">
        <v>4</v>
      </c>
      <c r="H3" s="38" t="s">
        <v>5</v>
      </c>
      <c r="I3" s="195" t="s">
        <v>427</v>
      </c>
      <c r="J3" s="196"/>
    </row>
    <row r="4" spans="1:10" ht="15.75" customHeight="1" x14ac:dyDescent="0.2">
      <c r="D4" s="39" t="s">
        <v>6</v>
      </c>
      <c r="E4" s="40"/>
      <c r="F4" s="40"/>
      <c r="G4" s="41"/>
      <c r="H4" s="42"/>
    </row>
    <row r="5" spans="1:10" x14ac:dyDescent="0.2">
      <c r="A5" s="162" t="s">
        <v>7</v>
      </c>
      <c r="B5" s="162"/>
      <c r="D5" s="4"/>
      <c r="E5" s="5"/>
      <c r="F5" s="5"/>
      <c r="G5" s="43"/>
      <c r="H5" s="44"/>
      <c r="J5" s="115" t="s">
        <v>8</v>
      </c>
    </row>
    <row r="6" spans="1:10" x14ac:dyDescent="0.2">
      <c r="A6" s="162"/>
      <c r="B6" s="162"/>
      <c r="D6" s="44" t="s">
        <v>9</v>
      </c>
      <c r="E6" s="123" t="s">
        <v>10</v>
      </c>
      <c r="F6" s="124"/>
      <c r="G6" s="45" t="s">
        <v>11</v>
      </c>
      <c r="H6" s="46"/>
    </row>
    <row r="7" spans="1:10" x14ac:dyDescent="0.2">
      <c r="A7" s="162"/>
      <c r="B7" s="162"/>
      <c r="D7" s="44" t="s">
        <v>12</v>
      </c>
      <c r="E7" s="123" t="s">
        <v>13</v>
      </c>
      <c r="F7" s="124"/>
      <c r="G7" s="45" t="s">
        <v>14</v>
      </c>
      <c r="H7" s="46"/>
    </row>
    <row r="8" spans="1:10" x14ac:dyDescent="0.2">
      <c r="A8" s="162"/>
      <c r="B8" s="162"/>
      <c r="D8" s="44" t="s">
        <v>15</v>
      </c>
      <c r="E8" s="123" t="s">
        <v>16</v>
      </c>
      <c r="F8" s="124"/>
      <c r="G8" s="45" t="s">
        <v>17</v>
      </c>
      <c r="H8" s="46"/>
    </row>
    <row r="9" spans="1:10" ht="15.6" customHeight="1" x14ac:dyDescent="0.2">
      <c r="A9" s="6"/>
      <c r="B9" s="6"/>
      <c r="D9" s="44" t="s">
        <v>18</v>
      </c>
      <c r="E9" s="123"/>
      <c r="F9" s="124"/>
      <c r="G9" s="45"/>
      <c r="H9" s="46"/>
    </row>
    <row r="10" spans="1:10" x14ac:dyDescent="0.2">
      <c r="D10" s="44" t="s">
        <v>19</v>
      </c>
      <c r="E10" s="123"/>
      <c r="F10" s="124"/>
      <c r="G10" s="45"/>
      <c r="H10" s="46"/>
    </row>
    <row r="11" spans="1:10" x14ac:dyDescent="0.2">
      <c r="D11" s="44" t="s">
        <v>20</v>
      </c>
      <c r="E11" s="123"/>
      <c r="F11" s="124"/>
      <c r="G11" s="45"/>
      <c r="H11" s="46"/>
    </row>
    <row r="12" spans="1:10" x14ac:dyDescent="0.2">
      <c r="B12" s="47"/>
      <c r="C12" s="47"/>
      <c r="D12" s="47"/>
      <c r="E12" s="47"/>
      <c r="F12" s="47"/>
    </row>
    <row r="13" spans="1:10" x14ac:dyDescent="0.2">
      <c r="B13" s="47"/>
      <c r="C13" s="47"/>
      <c r="D13" s="47"/>
      <c r="E13" s="47"/>
      <c r="F13" s="47"/>
    </row>
    <row r="14" spans="1:10" ht="16.5" thickBot="1" x14ac:dyDescent="0.25"/>
    <row r="15" spans="1:10" ht="47.25" customHeight="1" x14ac:dyDescent="0.25">
      <c r="A15" s="2" t="s">
        <v>426</v>
      </c>
      <c r="B15" s="150" t="s">
        <v>21</v>
      </c>
      <c r="C15" s="151"/>
      <c r="D15" s="143"/>
      <c r="E15" s="141" t="s">
        <v>22</v>
      </c>
      <c r="F15" s="141" t="s">
        <v>23</v>
      </c>
      <c r="G15" s="141" t="s">
        <v>24</v>
      </c>
      <c r="H15" s="143" t="s">
        <v>25</v>
      </c>
      <c r="I15" s="147" t="s">
        <v>26</v>
      </c>
      <c r="J15" s="145" t="s">
        <v>27</v>
      </c>
    </row>
    <row r="16" spans="1:10" ht="32.25" thickBot="1" x14ac:dyDescent="0.3">
      <c r="A16" s="2"/>
      <c r="B16" s="7" t="s">
        <v>30</v>
      </c>
      <c r="C16" s="8" t="s">
        <v>31</v>
      </c>
      <c r="D16" s="8" t="s">
        <v>32</v>
      </c>
      <c r="E16" s="149"/>
      <c r="F16" s="142"/>
      <c r="G16" s="142"/>
      <c r="H16" s="144"/>
      <c r="I16" s="148"/>
      <c r="J16" s="146"/>
    </row>
    <row r="17" spans="1:10" x14ac:dyDescent="0.2">
      <c r="A17" s="129" t="s">
        <v>33</v>
      </c>
      <c r="B17" s="152" t="s">
        <v>34</v>
      </c>
      <c r="C17" s="132" t="s">
        <v>35</v>
      </c>
      <c r="D17" s="134" t="s">
        <v>36</v>
      </c>
      <c r="E17" s="135">
        <v>6</v>
      </c>
      <c r="F17" s="25" t="s">
        <v>37</v>
      </c>
      <c r="G17" s="18" t="s">
        <v>38</v>
      </c>
      <c r="H17" s="48" t="s">
        <v>39</v>
      </c>
      <c r="I17" s="49"/>
      <c r="J17" s="50"/>
    </row>
    <row r="18" spans="1:10" ht="31.5" x14ac:dyDescent="0.2">
      <c r="A18" s="130"/>
      <c r="B18" s="153"/>
      <c r="C18" s="132"/>
      <c r="D18" s="134"/>
      <c r="E18" s="135"/>
      <c r="F18" s="25" t="s">
        <v>42</v>
      </c>
      <c r="G18" s="18" t="s">
        <v>43</v>
      </c>
      <c r="H18" s="52" t="s">
        <v>39</v>
      </c>
      <c r="I18" s="53"/>
      <c r="J18" s="54"/>
    </row>
    <row r="19" spans="1:10" ht="31.5" x14ac:dyDescent="0.2">
      <c r="A19" s="130"/>
      <c r="B19" s="153"/>
      <c r="C19" s="132"/>
      <c r="D19" s="134"/>
      <c r="E19" s="135"/>
      <c r="F19" s="25" t="s">
        <v>44</v>
      </c>
      <c r="G19" s="55" t="s">
        <v>45</v>
      </c>
      <c r="H19" s="52" t="s">
        <v>39</v>
      </c>
      <c r="I19" s="53"/>
      <c r="J19" s="54"/>
    </row>
    <row r="20" spans="1:10" x14ac:dyDescent="0.2">
      <c r="A20" s="130"/>
      <c r="B20" s="153"/>
      <c r="C20" s="132"/>
      <c r="D20" s="134"/>
      <c r="E20" s="135"/>
      <c r="F20" s="27" t="s">
        <v>46</v>
      </c>
      <c r="G20" s="55"/>
      <c r="H20" s="52"/>
      <c r="I20" s="53"/>
      <c r="J20" s="54"/>
    </row>
    <row r="21" spans="1:10" x14ac:dyDescent="0.2">
      <c r="A21" s="130"/>
      <c r="B21" s="153"/>
      <c r="C21" s="132"/>
      <c r="D21" s="13"/>
      <c r="E21" s="30"/>
      <c r="F21" s="30"/>
      <c r="G21" s="56"/>
      <c r="H21" s="57"/>
      <c r="I21" s="53" t="s">
        <v>40</v>
      </c>
      <c r="J21" s="54" t="s">
        <v>41</v>
      </c>
    </row>
    <row r="22" spans="1:10" ht="15.6" customHeight="1" x14ac:dyDescent="0.2">
      <c r="A22" s="130"/>
      <c r="B22" s="153"/>
      <c r="C22" s="132" t="s">
        <v>47</v>
      </c>
      <c r="D22" s="134" t="s">
        <v>48</v>
      </c>
      <c r="E22" s="135">
        <v>6</v>
      </c>
      <c r="F22" s="25" t="s">
        <v>49</v>
      </c>
      <c r="G22" s="18" t="s">
        <v>50</v>
      </c>
      <c r="H22" s="48" t="s">
        <v>39</v>
      </c>
      <c r="I22" s="53"/>
      <c r="J22" s="54"/>
    </row>
    <row r="23" spans="1:10" ht="31.5" x14ac:dyDescent="0.2">
      <c r="A23" s="130"/>
      <c r="B23" s="153"/>
      <c r="C23" s="132"/>
      <c r="D23" s="134"/>
      <c r="E23" s="135"/>
      <c r="F23" s="25" t="s">
        <v>52</v>
      </c>
      <c r="G23" s="18" t="s">
        <v>53</v>
      </c>
      <c r="H23" s="48" t="s">
        <v>39</v>
      </c>
      <c r="I23" s="53"/>
      <c r="J23" s="54"/>
    </row>
    <row r="24" spans="1:10" ht="31.5" x14ac:dyDescent="0.2">
      <c r="A24" s="130"/>
      <c r="B24" s="153"/>
      <c r="C24" s="132"/>
      <c r="D24" s="134"/>
      <c r="E24" s="135"/>
      <c r="F24" s="25" t="s">
        <v>54</v>
      </c>
      <c r="G24" s="18" t="s">
        <v>55</v>
      </c>
      <c r="H24" s="48" t="s">
        <v>39</v>
      </c>
      <c r="I24" s="53"/>
      <c r="J24" s="54"/>
    </row>
    <row r="25" spans="1:10" ht="47.25" x14ac:dyDescent="0.2">
      <c r="A25" s="130"/>
      <c r="B25" s="153"/>
      <c r="C25" s="132"/>
      <c r="D25" s="134"/>
      <c r="E25" s="135"/>
      <c r="F25" s="27" t="s">
        <v>56</v>
      </c>
      <c r="G25" s="21" t="s">
        <v>57</v>
      </c>
      <c r="H25" s="48" t="s">
        <v>39</v>
      </c>
      <c r="I25" s="53"/>
      <c r="J25" s="54"/>
    </row>
    <row r="26" spans="1:10" x14ac:dyDescent="0.2">
      <c r="A26" s="130"/>
      <c r="B26" s="154"/>
      <c r="C26" s="132"/>
      <c r="D26" s="13"/>
      <c r="E26" s="30"/>
      <c r="F26" s="30"/>
      <c r="G26" s="56"/>
      <c r="H26" s="57"/>
      <c r="I26" s="53" t="s">
        <v>40</v>
      </c>
      <c r="J26" s="54" t="s">
        <v>51</v>
      </c>
    </row>
    <row r="27" spans="1:10" ht="14.45" customHeight="1" x14ac:dyDescent="0.2">
      <c r="A27" s="130"/>
      <c r="B27" s="155" t="s">
        <v>58</v>
      </c>
      <c r="C27" s="132" t="s">
        <v>59</v>
      </c>
      <c r="D27" s="134" t="s">
        <v>60</v>
      </c>
      <c r="E27" s="137">
        <v>6</v>
      </c>
      <c r="F27" s="25" t="s">
        <v>61</v>
      </c>
      <c r="G27" s="58" t="str">
        <f>G6</f>
        <v>Information-communication</v>
      </c>
      <c r="H27" s="59"/>
      <c r="I27" s="53"/>
      <c r="J27" s="54"/>
    </row>
    <row r="28" spans="1:10" x14ac:dyDescent="0.2">
      <c r="A28" s="130"/>
      <c r="B28" s="156"/>
      <c r="C28" s="132"/>
      <c r="D28" s="134"/>
      <c r="E28" s="135"/>
      <c r="F28" s="25" t="s">
        <v>63</v>
      </c>
      <c r="G28" s="58" t="str">
        <f t="shared" ref="G28:G29" si="0">G7</f>
        <v>Psychologie</v>
      </c>
      <c r="H28" s="59"/>
      <c r="I28" s="53"/>
      <c r="J28" s="54"/>
    </row>
    <row r="29" spans="1:10" x14ac:dyDescent="0.2">
      <c r="A29" s="130"/>
      <c r="B29" s="156"/>
      <c r="C29" s="132"/>
      <c r="D29" s="134"/>
      <c r="E29" s="135"/>
      <c r="F29" s="25" t="s">
        <v>64</v>
      </c>
      <c r="G29" s="58" t="str">
        <f t="shared" si="0"/>
        <v>Sciences du langage</v>
      </c>
      <c r="H29" s="59"/>
      <c r="I29" s="53"/>
      <c r="J29" s="54"/>
    </row>
    <row r="30" spans="1:10" x14ac:dyDescent="0.2">
      <c r="A30" s="130"/>
      <c r="B30" s="156"/>
      <c r="C30" s="132"/>
      <c r="D30" s="134"/>
      <c r="E30" s="135"/>
      <c r="F30" s="27" t="s">
        <v>65</v>
      </c>
      <c r="G30" s="58"/>
      <c r="H30" s="59"/>
      <c r="I30" s="53"/>
      <c r="J30" s="54"/>
    </row>
    <row r="31" spans="1:10" x14ac:dyDescent="0.2">
      <c r="A31" s="130"/>
      <c r="B31" s="156"/>
      <c r="C31" s="132"/>
      <c r="D31" s="134"/>
      <c r="E31" s="136"/>
      <c r="F31" s="27" t="s">
        <v>66</v>
      </c>
      <c r="G31" s="58"/>
      <c r="H31" s="59"/>
      <c r="I31" s="53"/>
      <c r="J31" s="54"/>
    </row>
    <row r="32" spans="1:10" x14ac:dyDescent="0.2">
      <c r="A32" s="130"/>
      <c r="B32" s="156"/>
      <c r="C32" s="132"/>
      <c r="D32" s="14"/>
      <c r="E32" s="14"/>
      <c r="F32" s="15"/>
      <c r="G32" s="60"/>
      <c r="H32" s="61"/>
      <c r="I32" s="53" t="s">
        <v>40</v>
      </c>
      <c r="J32" s="54" t="s">
        <v>62</v>
      </c>
    </row>
    <row r="33" spans="1:10" ht="14.45" customHeight="1" x14ac:dyDescent="0.2">
      <c r="A33" s="130"/>
      <c r="B33" s="156"/>
      <c r="C33" s="132" t="s">
        <v>67</v>
      </c>
      <c r="D33" s="137" t="s">
        <v>68</v>
      </c>
      <c r="E33" s="137">
        <v>6</v>
      </c>
      <c r="F33" s="25" t="s">
        <v>69</v>
      </c>
      <c r="G33" s="58" t="str">
        <f>G6</f>
        <v>Information-communication</v>
      </c>
      <c r="H33" s="59"/>
      <c r="I33" s="53"/>
      <c r="J33" s="54"/>
    </row>
    <row r="34" spans="1:10" x14ac:dyDescent="0.2">
      <c r="A34" s="130"/>
      <c r="B34" s="156"/>
      <c r="C34" s="132"/>
      <c r="D34" s="135"/>
      <c r="E34" s="135"/>
      <c r="F34" s="25" t="s">
        <v>71</v>
      </c>
      <c r="G34" s="58" t="str">
        <f t="shared" ref="G34:G35" si="1">G7</f>
        <v>Psychologie</v>
      </c>
      <c r="H34" s="59"/>
      <c r="I34" s="53"/>
      <c r="J34" s="54"/>
    </row>
    <row r="35" spans="1:10" x14ac:dyDescent="0.2">
      <c r="A35" s="130"/>
      <c r="B35" s="156"/>
      <c r="C35" s="132"/>
      <c r="D35" s="135"/>
      <c r="E35" s="135"/>
      <c r="F35" s="25" t="s">
        <v>72</v>
      </c>
      <c r="G35" s="58" t="str">
        <f t="shared" si="1"/>
        <v>Sciences du langage</v>
      </c>
      <c r="H35" s="59"/>
      <c r="I35" s="53"/>
      <c r="J35" s="54"/>
    </row>
    <row r="36" spans="1:10" x14ac:dyDescent="0.2">
      <c r="A36" s="130"/>
      <c r="B36" s="156"/>
      <c r="C36" s="132"/>
      <c r="D36" s="135"/>
      <c r="E36" s="135"/>
      <c r="F36" s="27" t="s">
        <v>73</v>
      </c>
      <c r="G36" s="58"/>
      <c r="H36" s="59"/>
      <c r="I36" s="53"/>
      <c r="J36" s="54"/>
    </row>
    <row r="37" spans="1:10" x14ac:dyDescent="0.2">
      <c r="A37" s="130"/>
      <c r="B37" s="156"/>
      <c r="C37" s="132"/>
      <c r="D37" s="136"/>
      <c r="E37" s="136"/>
      <c r="F37" s="27" t="s">
        <v>74</v>
      </c>
      <c r="G37" s="58"/>
      <c r="H37" s="59"/>
      <c r="I37" s="53"/>
      <c r="J37" s="54"/>
    </row>
    <row r="38" spans="1:10" x14ac:dyDescent="0.2">
      <c r="A38" s="130"/>
      <c r="B38" s="157"/>
      <c r="C38" s="132"/>
      <c r="D38" s="14"/>
      <c r="E38" s="14"/>
      <c r="F38" s="15"/>
      <c r="G38" s="60"/>
      <c r="H38" s="61"/>
      <c r="I38" s="53" t="s">
        <v>40</v>
      </c>
      <c r="J38" s="54" t="s">
        <v>70</v>
      </c>
    </row>
    <row r="39" spans="1:10" x14ac:dyDescent="0.2">
      <c r="A39" s="130"/>
      <c r="B39" s="138" t="s">
        <v>75</v>
      </c>
      <c r="C39" s="132" t="s">
        <v>76</v>
      </c>
      <c r="D39" s="134" t="s">
        <v>77</v>
      </c>
      <c r="E39" s="135">
        <v>3</v>
      </c>
      <c r="F39" s="25" t="s">
        <v>78</v>
      </c>
      <c r="G39" s="18" t="s">
        <v>79</v>
      </c>
      <c r="H39" s="48" t="s">
        <v>39</v>
      </c>
      <c r="I39" s="53"/>
      <c r="J39" s="54"/>
    </row>
    <row r="40" spans="1:10" ht="15.6" hidden="1" customHeight="1" x14ac:dyDescent="0.2">
      <c r="A40" s="130"/>
      <c r="B40" s="139"/>
      <c r="C40" s="132"/>
      <c r="D40" s="134"/>
      <c r="E40" s="135"/>
      <c r="F40" s="25"/>
      <c r="G40" s="18"/>
      <c r="H40" s="52"/>
      <c r="I40" s="53"/>
      <c r="J40" s="54"/>
    </row>
    <row r="41" spans="1:10" ht="15.6" hidden="1" customHeight="1" x14ac:dyDescent="0.2">
      <c r="A41" s="130"/>
      <c r="B41" s="139"/>
      <c r="C41" s="132"/>
      <c r="D41" s="134"/>
      <c r="E41" s="135"/>
      <c r="F41" s="25"/>
      <c r="G41" s="55"/>
      <c r="H41" s="52"/>
      <c r="I41" s="53"/>
      <c r="J41" s="54"/>
    </row>
    <row r="42" spans="1:10" ht="15.6" hidden="1" customHeight="1" x14ac:dyDescent="0.2">
      <c r="A42" s="130"/>
      <c r="B42" s="139"/>
      <c r="C42" s="132"/>
      <c r="D42" s="134"/>
      <c r="E42" s="135"/>
      <c r="F42" s="27"/>
      <c r="G42" s="55"/>
      <c r="H42" s="52"/>
      <c r="I42" s="53"/>
      <c r="J42" s="54"/>
    </row>
    <row r="43" spans="1:10" ht="15.6" hidden="1" customHeight="1" x14ac:dyDescent="0.2">
      <c r="A43" s="130"/>
      <c r="B43" s="139"/>
      <c r="C43" s="132"/>
      <c r="D43" s="134"/>
      <c r="E43" s="135"/>
      <c r="F43" s="25"/>
      <c r="G43" s="55"/>
      <c r="H43" s="52"/>
      <c r="I43" s="53"/>
      <c r="J43" s="54"/>
    </row>
    <row r="44" spans="1:10" ht="15.6" hidden="1" customHeight="1" x14ac:dyDescent="0.2">
      <c r="A44" s="130"/>
      <c r="B44" s="139"/>
      <c r="C44" s="132"/>
      <c r="D44" s="134"/>
      <c r="E44" s="135"/>
      <c r="F44" s="25"/>
      <c r="G44" s="55"/>
      <c r="H44" s="52"/>
      <c r="I44" s="53"/>
      <c r="J44" s="54"/>
    </row>
    <row r="45" spans="1:10" ht="15.6" hidden="1" customHeight="1" x14ac:dyDescent="0.2">
      <c r="A45" s="130"/>
      <c r="B45" s="139"/>
      <c r="C45" s="132"/>
      <c r="D45" s="134"/>
      <c r="E45" s="135"/>
      <c r="F45" s="25"/>
      <c r="G45" s="55"/>
      <c r="H45" s="52"/>
      <c r="I45" s="53"/>
      <c r="J45" s="54"/>
    </row>
    <row r="46" spans="1:10" ht="15.6" hidden="1" customHeight="1" x14ac:dyDescent="0.2">
      <c r="A46" s="130"/>
      <c r="B46" s="139"/>
      <c r="C46" s="132"/>
      <c r="D46" s="134"/>
      <c r="E46" s="136"/>
      <c r="F46" s="25"/>
      <c r="G46" s="55"/>
      <c r="H46" s="52"/>
      <c r="I46" s="53"/>
      <c r="J46" s="54"/>
    </row>
    <row r="47" spans="1:10" x14ac:dyDescent="0.2">
      <c r="A47" s="130"/>
      <c r="B47" s="139"/>
      <c r="C47" s="133"/>
      <c r="D47" s="16"/>
      <c r="E47" s="31"/>
      <c r="F47" s="31"/>
      <c r="G47" s="62"/>
      <c r="H47" s="63"/>
      <c r="I47" s="53"/>
      <c r="J47" s="54"/>
    </row>
    <row r="48" spans="1:10" x14ac:dyDescent="0.2">
      <c r="A48" s="130"/>
      <c r="B48" s="139"/>
      <c r="C48" s="132" t="s">
        <v>80</v>
      </c>
      <c r="D48" s="134" t="s">
        <v>81</v>
      </c>
      <c r="E48" s="135">
        <v>3</v>
      </c>
      <c r="F48" s="25" t="s">
        <v>82</v>
      </c>
      <c r="G48" s="18" t="s">
        <v>81</v>
      </c>
      <c r="H48" s="48" t="s">
        <v>39</v>
      </c>
      <c r="I48" s="53"/>
      <c r="J48" s="54"/>
    </row>
    <row r="49" spans="1:10" ht="15.6" hidden="1" customHeight="1" x14ac:dyDescent="0.2">
      <c r="A49" s="130"/>
      <c r="B49" s="139"/>
      <c r="C49" s="132"/>
      <c r="D49" s="134"/>
      <c r="E49" s="135"/>
      <c r="F49" s="25"/>
      <c r="G49" s="18"/>
      <c r="H49" s="52"/>
      <c r="I49" s="53"/>
      <c r="J49" s="54"/>
    </row>
    <row r="50" spans="1:10" ht="15.6" hidden="1" customHeight="1" x14ac:dyDescent="0.2">
      <c r="A50" s="130"/>
      <c r="B50" s="139"/>
      <c r="C50" s="132"/>
      <c r="D50" s="134"/>
      <c r="E50" s="135"/>
      <c r="F50" s="25"/>
      <c r="G50" s="55"/>
      <c r="H50" s="52"/>
      <c r="I50" s="53"/>
      <c r="J50" s="54"/>
    </row>
    <row r="51" spans="1:10" ht="15.6" hidden="1" customHeight="1" x14ac:dyDescent="0.2">
      <c r="A51" s="130"/>
      <c r="B51" s="139"/>
      <c r="C51" s="132"/>
      <c r="D51" s="134"/>
      <c r="E51" s="135"/>
      <c r="F51" s="27"/>
      <c r="G51" s="55"/>
      <c r="H51" s="52"/>
      <c r="I51" s="53"/>
      <c r="J51" s="54"/>
    </row>
    <row r="52" spans="1:10" ht="15.6" hidden="1" customHeight="1" x14ac:dyDescent="0.2">
      <c r="A52" s="130"/>
      <c r="B52" s="139"/>
      <c r="C52" s="132"/>
      <c r="D52" s="134"/>
      <c r="E52" s="135"/>
      <c r="F52" s="25"/>
      <c r="G52" s="55"/>
      <c r="H52" s="52"/>
      <c r="I52" s="53"/>
      <c r="J52" s="54"/>
    </row>
    <row r="53" spans="1:10" ht="15.6" hidden="1" customHeight="1" x14ac:dyDescent="0.2">
      <c r="A53" s="130"/>
      <c r="B53" s="139"/>
      <c r="C53" s="132"/>
      <c r="D53" s="134"/>
      <c r="E53" s="135"/>
      <c r="F53" s="25"/>
      <c r="G53" s="55"/>
      <c r="H53" s="52"/>
      <c r="I53" s="53"/>
      <c r="J53" s="54"/>
    </row>
    <row r="54" spans="1:10" ht="15.6" hidden="1" customHeight="1" x14ac:dyDescent="0.2">
      <c r="A54" s="130"/>
      <c r="B54" s="139"/>
      <c r="C54" s="132"/>
      <c r="D54" s="134"/>
      <c r="E54" s="135"/>
      <c r="F54" s="25"/>
      <c r="G54" s="55"/>
      <c r="H54" s="52"/>
      <c r="I54" s="53"/>
      <c r="J54" s="54"/>
    </row>
    <row r="55" spans="1:10" ht="15.6" hidden="1" customHeight="1" x14ac:dyDescent="0.2">
      <c r="A55" s="130"/>
      <c r="B55" s="139"/>
      <c r="C55" s="132"/>
      <c r="D55" s="134"/>
      <c r="E55" s="136"/>
      <c r="F55" s="25"/>
      <c r="G55" s="55"/>
      <c r="H55" s="52"/>
      <c r="I55" s="53"/>
      <c r="J55" s="54"/>
    </row>
    <row r="56" spans="1:10" ht="16.350000000000001" customHeight="1" thickBot="1" x14ac:dyDescent="0.25">
      <c r="A56" s="130"/>
      <c r="B56" s="140"/>
      <c r="C56" s="133"/>
      <c r="D56" s="16"/>
      <c r="E56" s="31"/>
      <c r="F56" s="31"/>
      <c r="G56" s="62"/>
      <c r="H56" s="63"/>
      <c r="I56" s="53"/>
      <c r="J56" s="54"/>
    </row>
    <row r="57" spans="1:10" ht="18" customHeight="1" thickBot="1" x14ac:dyDescent="0.25">
      <c r="A57" s="131"/>
      <c r="B57" s="64" t="s">
        <v>83</v>
      </c>
      <c r="C57" s="65"/>
      <c r="D57" s="65"/>
      <c r="E57" s="66">
        <f>E17+E22+E27+E33+E39+E48</f>
        <v>30</v>
      </c>
      <c r="F57" s="67"/>
      <c r="G57" s="65"/>
      <c r="H57" s="65"/>
      <c r="I57" s="53"/>
      <c r="J57" s="54"/>
    </row>
    <row r="58" spans="1:10" ht="14.45" customHeight="1" x14ac:dyDescent="0.2">
      <c r="A58" s="160" t="s">
        <v>84</v>
      </c>
      <c r="B58" s="163" t="s">
        <v>34</v>
      </c>
      <c r="C58" s="132" t="s">
        <v>85</v>
      </c>
      <c r="D58" s="134" t="s">
        <v>86</v>
      </c>
      <c r="E58" s="135">
        <v>6</v>
      </c>
      <c r="F58" s="26" t="s">
        <v>87</v>
      </c>
      <c r="G58" s="21" t="s">
        <v>88</v>
      </c>
      <c r="H58" s="52" t="s">
        <v>39</v>
      </c>
      <c r="I58" s="53"/>
      <c r="J58" s="54"/>
    </row>
    <row r="59" spans="1:10" ht="31.5" x14ac:dyDescent="0.2">
      <c r="A59" s="161"/>
      <c r="B59" s="164"/>
      <c r="C59" s="132"/>
      <c r="D59" s="134"/>
      <c r="E59" s="135"/>
      <c r="F59" s="25" t="s">
        <v>90</v>
      </c>
      <c r="G59" s="21" t="s">
        <v>88</v>
      </c>
      <c r="H59" s="52" t="s">
        <v>39</v>
      </c>
      <c r="I59" s="53"/>
      <c r="J59" s="54"/>
    </row>
    <row r="60" spans="1:10" x14ac:dyDescent="0.2">
      <c r="A60" s="161"/>
      <c r="B60" s="164"/>
      <c r="C60" s="132"/>
      <c r="D60" s="32"/>
      <c r="E60" s="32"/>
      <c r="F60" s="10"/>
      <c r="G60" s="68"/>
      <c r="H60" s="69"/>
      <c r="I60" s="53" t="s">
        <v>40</v>
      </c>
      <c r="J60" s="54" t="s">
        <v>89</v>
      </c>
    </row>
    <row r="61" spans="1:10" ht="15.6" customHeight="1" x14ac:dyDescent="0.2">
      <c r="A61" s="161"/>
      <c r="B61" s="164"/>
      <c r="C61" s="132" t="s">
        <v>91</v>
      </c>
      <c r="D61" s="134" t="s">
        <v>92</v>
      </c>
      <c r="E61" s="135">
        <v>6</v>
      </c>
      <c r="F61" s="26" t="s">
        <v>93</v>
      </c>
      <c r="G61" s="18" t="s">
        <v>94</v>
      </c>
      <c r="H61" s="52" t="s">
        <v>39</v>
      </c>
      <c r="I61" s="53"/>
      <c r="J61" s="54"/>
    </row>
    <row r="62" spans="1:10" x14ac:dyDescent="0.2">
      <c r="A62" s="161"/>
      <c r="B62" s="164"/>
      <c r="C62" s="132"/>
      <c r="D62" s="134"/>
      <c r="E62" s="135"/>
      <c r="F62" s="25" t="s">
        <v>96</v>
      </c>
      <c r="G62" s="18" t="s">
        <v>94</v>
      </c>
      <c r="H62" s="52" t="s">
        <v>39</v>
      </c>
      <c r="I62" s="53"/>
      <c r="J62" s="54"/>
    </row>
    <row r="63" spans="1:10" x14ac:dyDescent="0.2">
      <c r="A63" s="161"/>
      <c r="B63" s="164"/>
      <c r="C63" s="132"/>
      <c r="D63" s="32"/>
      <c r="E63" s="32"/>
      <c r="F63" s="10"/>
      <c r="G63" s="68"/>
      <c r="H63" s="69"/>
      <c r="I63" s="53" t="s">
        <v>40</v>
      </c>
      <c r="J63" s="54" t="s">
        <v>95</v>
      </c>
    </row>
    <row r="64" spans="1:10" ht="15.6" customHeight="1" x14ac:dyDescent="0.2">
      <c r="A64" s="161"/>
      <c r="B64" s="164"/>
      <c r="C64" s="132" t="s">
        <v>97</v>
      </c>
      <c r="D64" s="137" t="s">
        <v>98</v>
      </c>
      <c r="E64" s="135">
        <v>6</v>
      </c>
      <c r="F64" s="26" t="s">
        <v>99</v>
      </c>
      <c r="G64" s="18" t="s">
        <v>100</v>
      </c>
      <c r="H64" s="52" t="s">
        <v>39</v>
      </c>
      <c r="I64" s="53"/>
      <c r="J64" s="54"/>
    </row>
    <row r="65" spans="1:10" x14ac:dyDescent="0.2">
      <c r="A65" s="161"/>
      <c r="B65" s="164"/>
      <c r="C65" s="132"/>
      <c r="D65" s="135"/>
      <c r="E65" s="135"/>
      <c r="F65" s="25" t="s">
        <v>102</v>
      </c>
      <c r="G65" s="18" t="s">
        <v>100</v>
      </c>
      <c r="H65" s="52" t="s">
        <v>39</v>
      </c>
    </row>
    <row r="66" spans="1:10" x14ac:dyDescent="0.2">
      <c r="A66" s="161"/>
      <c r="B66" s="165"/>
      <c r="C66" s="132"/>
      <c r="D66" s="32"/>
      <c r="E66" s="32"/>
      <c r="F66" s="10"/>
      <c r="G66" s="68"/>
      <c r="H66" s="69"/>
      <c r="I66" s="53" t="s">
        <v>40</v>
      </c>
      <c r="J66" s="54" t="s">
        <v>101</v>
      </c>
    </row>
    <row r="67" spans="1:10" ht="15" customHeight="1" x14ac:dyDescent="0.2">
      <c r="A67" s="161"/>
      <c r="B67" s="166" t="s">
        <v>75</v>
      </c>
      <c r="C67" s="133" t="s">
        <v>103</v>
      </c>
      <c r="D67" s="134" t="s">
        <v>104</v>
      </c>
      <c r="E67" s="135">
        <v>6</v>
      </c>
      <c r="F67" s="26" t="s">
        <v>105</v>
      </c>
      <c r="G67" s="18" t="s">
        <v>106</v>
      </c>
      <c r="H67" s="52" t="s">
        <v>107</v>
      </c>
      <c r="I67" s="53"/>
      <c r="J67" s="54"/>
    </row>
    <row r="68" spans="1:10" ht="15" customHeight="1" x14ac:dyDescent="0.2">
      <c r="A68" s="161"/>
      <c r="B68" s="166"/>
      <c r="C68" s="158"/>
      <c r="D68" s="134"/>
      <c r="E68" s="135"/>
      <c r="F68" s="25" t="s">
        <v>109</v>
      </c>
      <c r="G68" s="18" t="s">
        <v>110</v>
      </c>
      <c r="H68" s="52" t="s">
        <v>107</v>
      </c>
      <c r="I68" s="53"/>
      <c r="J68" s="54"/>
    </row>
    <row r="69" spans="1:10" ht="15" customHeight="1" x14ac:dyDescent="0.2">
      <c r="A69" s="161"/>
      <c r="B69" s="166"/>
      <c r="C69" s="158"/>
      <c r="D69" s="134"/>
      <c r="E69" s="135"/>
      <c r="F69" s="25" t="s">
        <v>111</v>
      </c>
      <c r="G69" s="18" t="s">
        <v>112</v>
      </c>
      <c r="H69" s="52" t="s">
        <v>107</v>
      </c>
      <c r="I69" s="53"/>
      <c r="J69" s="54"/>
    </row>
    <row r="70" spans="1:10" ht="15" customHeight="1" x14ac:dyDescent="0.2">
      <c r="A70" s="161"/>
      <c r="B70" s="166"/>
      <c r="C70" s="158"/>
      <c r="D70" s="134"/>
      <c r="E70" s="135"/>
      <c r="F70" s="27" t="s">
        <v>113</v>
      </c>
      <c r="G70" s="18" t="s">
        <v>114</v>
      </c>
      <c r="H70" s="52" t="s">
        <v>107</v>
      </c>
      <c r="I70" s="53"/>
      <c r="J70" s="54"/>
    </row>
    <row r="71" spans="1:10" ht="15" customHeight="1" x14ac:dyDescent="0.2">
      <c r="A71" s="161"/>
      <c r="B71" s="166"/>
      <c r="C71" s="158"/>
      <c r="D71" s="134"/>
      <c r="E71" s="135"/>
      <c r="F71" s="25" t="s">
        <v>115</v>
      </c>
      <c r="G71" s="18" t="s">
        <v>116</v>
      </c>
      <c r="H71" s="52" t="s">
        <v>107</v>
      </c>
      <c r="I71" s="53"/>
      <c r="J71" s="54"/>
    </row>
    <row r="72" spans="1:10" ht="15" customHeight="1" x14ac:dyDescent="0.2">
      <c r="A72" s="161"/>
      <c r="B72" s="166"/>
      <c r="C72" s="158"/>
      <c r="D72" s="134"/>
      <c r="E72" s="135"/>
      <c r="F72" s="25" t="s">
        <v>117</v>
      </c>
      <c r="G72" s="18" t="s">
        <v>118</v>
      </c>
      <c r="H72" s="52" t="s">
        <v>107</v>
      </c>
      <c r="J72" s="51"/>
    </row>
    <row r="73" spans="1:10" ht="15" customHeight="1" x14ac:dyDescent="0.2">
      <c r="A73" s="161"/>
      <c r="B73" s="166"/>
      <c r="C73" s="158"/>
      <c r="D73" s="134"/>
      <c r="E73" s="135"/>
      <c r="F73" s="25" t="s">
        <v>119</v>
      </c>
      <c r="G73" s="18" t="s">
        <v>120</v>
      </c>
      <c r="H73" s="52" t="s">
        <v>107</v>
      </c>
      <c r="I73" s="53"/>
      <c r="J73" s="54"/>
    </row>
    <row r="74" spans="1:10" ht="15" customHeight="1" x14ac:dyDescent="0.2">
      <c r="A74" s="161"/>
      <c r="B74" s="166"/>
      <c r="C74" s="158"/>
      <c r="D74" s="134"/>
      <c r="E74" s="135"/>
      <c r="F74" s="19" t="s">
        <v>121</v>
      </c>
      <c r="G74" s="70" t="s">
        <v>122</v>
      </c>
      <c r="H74" s="52" t="s">
        <v>107</v>
      </c>
      <c r="I74" s="53"/>
      <c r="J74" s="54"/>
    </row>
    <row r="75" spans="1:10" ht="15" customHeight="1" x14ac:dyDescent="0.2">
      <c r="A75" s="161"/>
      <c r="B75" s="166"/>
      <c r="C75" s="158"/>
      <c r="D75" s="134"/>
      <c r="E75" s="136"/>
      <c r="F75" s="20" t="s">
        <v>123</v>
      </c>
      <c r="G75" s="71" t="s">
        <v>124</v>
      </c>
      <c r="H75" s="52" t="s">
        <v>107</v>
      </c>
      <c r="I75" s="53"/>
      <c r="J75" s="54"/>
    </row>
    <row r="76" spans="1:10" ht="15" customHeight="1" x14ac:dyDescent="0.2">
      <c r="A76" s="161"/>
      <c r="B76" s="166"/>
      <c r="C76" s="159"/>
      <c r="D76" s="33"/>
      <c r="E76" s="33"/>
      <c r="F76" s="12"/>
      <c r="G76" s="72"/>
      <c r="H76" s="73"/>
      <c r="I76" s="53" t="s">
        <v>40</v>
      </c>
      <c r="J76" s="54" t="s">
        <v>108</v>
      </c>
    </row>
    <row r="77" spans="1:10" ht="15" customHeight="1" x14ac:dyDescent="0.2">
      <c r="A77" s="161"/>
      <c r="B77" s="166"/>
      <c r="C77" s="132" t="s">
        <v>125</v>
      </c>
      <c r="D77" s="134" t="s">
        <v>126</v>
      </c>
      <c r="E77" s="135"/>
      <c r="F77" s="25"/>
      <c r="G77" s="18"/>
      <c r="H77" s="52"/>
      <c r="I77" s="53"/>
      <c r="J77" s="54"/>
    </row>
    <row r="78" spans="1:10" ht="15" customHeight="1" x14ac:dyDescent="0.2">
      <c r="A78" s="161"/>
      <c r="B78" s="166"/>
      <c r="C78" s="132"/>
      <c r="D78" s="134"/>
      <c r="E78" s="135"/>
      <c r="F78" s="25"/>
      <c r="G78" s="18"/>
      <c r="H78" s="52"/>
      <c r="I78" s="53"/>
      <c r="J78" s="54"/>
    </row>
    <row r="79" spans="1:10" ht="15" customHeight="1" x14ac:dyDescent="0.2">
      <c r="A79" s="161"/>
      <c r="B79" s="166"/>
      <c r="C79" s="132"/>
      <c r="D79" s="134"/>
      <c r="E79" s="135"/>
      <c r="F79" s="25"/>
      <c r="G79" s="18"/>
      <c r="H79" s="52"/>
      <c r="I79" s="53"/>
      <c r="J79" s="54"/>
    </row>
    <row r="80" spans="1:10" ht="15" customHeight="1" x14ac:dyDescent="0.2">
      <c r="A80" s="161"/>
      <c r="B80" s="166"/>
      <c r="C80" s="132"/>
      <c r="D80" s="134"/>
      <c r="E80" s="135"/>
      <c r="F80" s="27"/>
      <c r="G80" s="18"/>
      <c r="H80" s="52"/>
      <c r="I80" s="53"/>
      <c r="J80" s="54"/>
    </row>
    <row r="81" spans="1:10" ht="15" customHeight="1" x14ac:dyDescent="0.2">
      <c r="A81" s="161"/>
      <c r="B81" s="166"/>
      <c r="C81" s="132"/>
      <c r="D81" s="134"/>
      <c r="E81" s="135"/>
      <c r="F81" s="25"/>
      <c r="G81" s="18"/>
      <c r="H81" s="52"/>
      <c r="I81" s="53"/>
      <c r="J81" s="54"/>
    </row>
    <row r="82" spans="1:10" ht="15" customHeight="1" x14ac:dyDescent="0.2">
      <c r="A82" s="161"/>
      <c r="B82" s="166"/>
      <c r="C82" s="132"/>
      <c r="D82" s="134"/>
      <c r="E82" s="135"/>
      <c r="F82" s="25"/>
      <c r="G82" s="18"/>
      <c r="H82" s="52"/>
      <c r="I82" s="53"/>
      <c r="J82" s="54"/>
    </row>
    <row r="83" spans="1:10" ht="15" customHeight="1" x14ac:dyDescent="0.2">
      <c r="A83" s="161"/>
      <c r="B83" s="166"/>
      <c r="C83" s="132"/>
      <c r="D83" s="134"/>
      <c r="E83" s="135"/>
      <c r="F83" s="25"/>
      <c r="G83" s="18"/>
      <c r="H83" s="52"/>
      <c r="I83" s="53"/>
      <c r="J83" s="54"/>
    </row>
    <row r="84" spans="1:10" ht="15" customHeight="1" x14ac:dyDescent="0.2">
      <c r="A84" s="161"/>
      <c r="B84" s="166"/>
      <c r="C84" s="132"/>
      <c r="D84" s="134"/>
      <c r="E84" s="136"/>
      <c r="F84" s="25"/>
      <c r="G84" s="18"/>
      <c r="H84" s="52"/>
      <c r="I84" s="53"/>
      <c r="J84" s="54"/>
    </row>
    <row r="85" spans="1:10" x14ac:dyDescent="0.2">
      <c r="A85" s="161"/>
      <c r="B85" s="166"/>
      <c r="C85" s="132"/>
      <c r="D85" s="33"/>
      <c r="E85" s="33"/>
      <c r="F85" s="12"/>
      <c r="G85" s="72"/>
      <c r="H85" s="73"/>
      <c r="I85" s="53"/>
      <c r="J85" s="54"/>
    </row>
    <row r="86" spans="1:10" x14ac:dyDescent="0.2">
      <c r="A86" s="161"/>
      <c r="B86" s="166"/>
      <c r="C86" s="132" t="s">
        <v>127</v>
      </c>
      <c r="D86" s="134" t="s">
        <v>128</v>
      </c>
      <c r="E86" s="137">
        <v>6</v>
      </c>
      <c r="F86" s="17" t="s">
        <v>129</v>
      </c>
      <c r="G86" s="58"/>
      <c r="H86" s="74"/>
      <c r="I86" s="53"/>
      <c r="J86" s="54"/>
    </row>
    <row r="87" spans="1:10" x14ac:dyDescent="0.2">
      <c r="A87" s="161"/>
      <c r="B87" s="166"/>
      <c r="C87" s="132"/>
      <c r="D87" s="134"/>
      <c r="E87" s="135"/>
      <c r="F87" s="17" t="s">
        <v>130</v>
      </c>
      <c r="G87" s="58"/>
      <c r="H87" s="74"/>
      <c r="I87" s="53"/>
      <c r="J87" s="54"/>
    </row>
    <row r="88" spans="1:10" x14ac:dyDescent="0.2">
      <c r="A88" s="161"/>
      <c r="B88" s="166"/>
      <c r="C88" s="132"/>
      <c r="D88" s="134"/>
      <c r="E88" s="135"/>
      <c r="F88" s="17" t="s">
        <v>131</v>
      </c>
      <c r="G88" s="58"/>
      <c r="H88" s="74"/>
      <c r="I88" s="53"/>
      <c r="J88" s="54"/>
    </row>
    <row r="89" spans="1:10" x14ac:dyDescent="0.2">
      <c r="A89" s="161"/>
      <c r="B89" s="166"/>
      <c r="C89" s="132"/>
      <c r="D89" s="134"/>
      <c r="E89" s="135"/>
      <c r="F89" s="17" t="s">
        <v>132</v>
      </c>
      <c r="G89" s="58"/>
      <c r="H89" s="74"/>
      <c r="I89" s="53"/>
      <c r="J89" s="54"/>
    </row>
    <row r="90" spans="1:10" x14ac:dyDescent="0.2">
      <c r="A90" s="161"/>
      <c r="B90" s="166"/>
      <c r="C90" s="132"/>
      <c r="D90" s="134"/>
      <c r="E90" s="136"/>
      <c r="F90" s="17" t="s">
        <v>133</v>
      </c>
      <c r="G90" s="58"/>
      <c r="H90" s="74"/>
      <c r="I90" s="53"/>
      <c r="J90" s="54"/>
    </row>
    <row r="91" spans="1:10" x14ac:dyDescent="0.2">
      <c r="A91" s="161"/>
      <c r="B91" s="166"/>
      <c r="C91" s="132"/>
      <c r="D91" s="33"/>
      <c r="E91" s="33"/>
      <c r="F91" s="12"/>
      <c r="G91" s="72"/>
      <c r="H91" s="73"/>
      <c r="I91" s="53"/>
      <c r="J91" s="54"/>
    </row>
    <row r="92" spans="1:10" x14ac:dyDescent="0.2">
      <c r="A92" s="161"/>
      <c r="B92" s="166"/>
      <c r="C92" s="132" t="s">
        <v>134</v>
      </c>
      <c r="D92" s="132" t="s">
        <v>77</v>
      </c>
      <c r="E92" s="158">
        <v>3</v>
      </c>
      <c r="F92" s="26" t="s">
        <v>135</v>
      </c>
      <c r="G92" s="18" t="s">
        <v>79</v>
      </c>
      <c r="H92" s="52" t="s">
        <v>39</v>
      </c>
      <c r="I92" s="53"/>
      <c r="J92" s="54"/>
    </row>
    <row r="93" spans="1:10" ht="15.75" hidden="1" customHeight="1" x14ac:dyDescent="0.2">
      <c r="A93" s="161"/>
      <c r="B93" s="166"/>
      <c r="C93" s="132"/>
      <c r="D93" s="132"/>
      <c r="E93" s="158"/>
      <c r="F93" s="25"/>
      <c r="G93" s="18"/>
      <c r="H93" s="52"/>
      <c r="I93" s="53"/>
      <c r="J93" s="54"/>
    </row>
    <row r="94" spans="1:10" ht="15.75" hidden="1" customHeight="1" x14ac:dyDescent="0.2">
      <c r="A94" s="161"/>
      <c r="B94" s="166"/>
      <c r="C94" s="132"/>
      <c r="D94" s="132"/>
      <c r="E94" s="158"/>
      <c r="F94" s="24"/>
      <c r="G94" s="75"/>
      <c r="H94" s="76"/>
      <c r="I94" s="53"/>
      <c r="J94" s="54"/>
    </row>
    <row r="95" spans="1:10" ht="15.75" hidden="1" customHeight="1" x14ac:dyDescent="0.2">
      <c r="A95" s="161"/>
      <c r="B95" s="166"/>
      <c r="C95" s="132"/>
      <c r="D95" s="132"/>
      <c r="E95" s="158"/>
      <c r="F95" s="28"/>
      <c r="G95" s="75"/>
      <c r="H95" s="76"/>
      <c r="I95" s="53"/>
      <c r="J95" s="54"/>
    </row>
    <row r="96" spans="1:10" ht="15.75" hidden="1" customHeight="1" x14ac:dyDescent="0.2">
      <c r="A96" s="161"/>
      <c r="B96" s="166"/>
      <c r="C96" s="132"/>
      <c r="D96" s="132"/>
      <c r="E96" s="158"/>
      <c r="F96" s="24"/>
      <c r="G96" s="75"/>
      <c r="H96" s="76"/>
      <c r="I96" s="53"/>
      <c r="J96" s="54"/>
    </row>
    <row r="97" spans="1:10" ht="15.75" hidden="1" customHeight="1" x14ac:dyDescent="0.2">
      <c r="A97" s="161"/>
      <c r="B97" s="166"/>
      <c r="C97" s="132"/>
      <c r="D97" s="132"/>
      <c r="E97" s="158"/>
      <c r="F97" s="24"/>
      <c r="G97" s="75"/>
      <c r="H97" s="76"/>
      <c r="I97" s="53"/>
      <c r="J97" s="54"/>
    </row>
    <row r="98" spans="1:10" ht="15.75" hidden="1" customHeight="1" x14ac:dyDescent="0.2">
      <c r="A98" s="161"/>
      <c r="B98" s="166"/>
      <c r="C98" s="132"/>
      <c r="D98" s="132"/>
      <c r="E98" s="158"/>
      <c r="F98" s="24"/>
      <c r="G98" s="75"/>
      <c r="H98" s="76"/>
      <c r="I98" s="53"/>
      <c r="J98" s="54"/>
    </row>
    <row r="99" spans="1:10" ht="15.75" hidden="1" customHeight="1" x14ac:dyDescent="0.2">
      <c r="A99" s="161"/>
      <c r="B99" s="166"/>
      <c r="C99" s="132"/>
      <c r="D99" s="132"/>
      <c r="E99" s="159"/>
      <c r="F99" s="24"/>
      <c r="G99" s="75"/>
      <c r="H99" s="76"/>
      <c r="I99" s="53"/>
      <c r="J99" s="54"/>
    </row>
    <row r="100" spans="1:10" x14ac:dyDescent="0.2">
      <c r="A100" s="161"/>
      <c r="B100" s="166"/>
      <c r="C100" s="132"/>
      <c r="D100" s="33"/>
      <c r="E100" s="33"/>
      <c r="F100" s="12"/>
      <c r="G100" s="72"/>
      <c r="H100" s="73"/>
      <c r="I100" s="53"/>
      <c r="J100" s="54"/>
    </row>
    <row r="101" spans="1:10" x14ac:dyDescent="0.2">
      <c r="A101" s="161"/>
      <c r="B101" s="166"/>
      <c r="C101" s="132" t="s">
        <v>136</v>
      </c>
      <c r="D101" s="132" t="s">
        <v>137</v>
      </c>
      <c r="E101" s="158">
        <v>3</v>
      </c>
      <c r="F101" s="26" t="s">
        <v>138</v>
      </c>
      <c r="G101" s="18" t="s">
        <v>137</v>
      </c>
      <c r="H101" s="52" t="s">
        <v>39</v>
      </c>
      <c r="I101" s="53"/>
      <c r="J101" s="54"/>
    </row>
    <row r="102" spans="1:10" ht="15.75" hidden="1" customHeight="1" x14ac:dyDescent="0.2">
      <c r="A102" s="161"/>
      <c r="B102" s="166"/>
      <c r="C102" s="132"/>
      <c r="D102" s="132"/>
      <c r="E102" s="158"/>
      <c r="F102" s="24"/>
      <c r="G102" s="75"/>
      <c r="H102" s="76"/>
      <c r="I102" s="53"/>
      <c r="J102" s="54"/>
    </row>
    <row r="103" spans="1:10" ht="15.75" hidden="1" customHeight="1" x14ac:dyDescent="0.2">
      <c r="A103" s="161"/>
      <c r="B103" s="166"/>
      <c r="C103" s="132"/>
      <c r="D103" s="132"/>
      <c r="E103" s="158"/>
      <c r="F103" s="24"/>
      <c r="G103" s="75"/>
      <c r="H103" s="76"/>
      <c r="I103" s="53"/>
      <c r="J103" s="54"/>
    </row>
    <row r="104" spans="1:10" ht="15.75" hidden="1" customHeight="1" x14ac:dyDescent="0.2">
      <c r="A104" s="161"/>
      <c r="B104" s="166"/>
      <c r="C104" s="132"/>
      <c r="D104" s="132"/>
      <c r="E104" s="158"/>
      <c r="F104" s="28"/>
      <c r="G104" s="75"/>
      <c r="H104" s="76"/>
      <c r="I104" s="53"/>
      <c r="J104" s="54"/>
    </row>
    <row r="105" spans="1:10" ht="15.75" hidden="1" customHeight="1" x14ac:dyDescent="0.2">
      <c r="A105" s="161"/>
      <c r="B105" s="166"/>
      <c r="C105" s="132"/>
      <c r="D105" s="132"/>
      <c r="E105" s="158"/>
      <c r="F105" s="24"/>
      <c r="G105" s="75"/>
      <c r="H105" s="76"/>
      <c r="I105" s="53"/>
      <c r="J105" s="54"/>
    </row>
    <row r="106" spans="1:10" ht="15.75" hidden="1" customHeight="1" x14ac:dyDescent="0.2">
      <c r="A106" s="161"/>
      <c r="B106" s="166"/>
      <c r="C106" s="132"/>
      <c r="D106" s="132"/>
      <c r="E106" s="158"/>
      <c r="F106" s="24"/>
      <c r="G106" s="75"/>
      <c r="H106" s="76"/>
      <c r="I106" s="53"/>
      <c r="J106" s="54"/>
    </row>
    <row r="107" spans="1:10" ht="15.75" hidden="1" customHeight="1" x14ac:dyDescent="0.2">
      <c r="A107" s="161"/>
      <c r="B107" s="166"/>
      <c r="C107" s="132"/>
      <c r="D107" s="132"/>
      <c r="E107" s="158"/>
      <c r="F107" s="24"/>
      <c r="G107" s="75"/>
      <c r="H107" s="76"/>
      <c r="I107" s="53"/>
      <c r="J107" s="54"/>
    </row>
    <row r="108" spans="1:10" ht="15.75" hidden="1" customHeight="1" x14ac:dyDescent="0.2">
      <c r="A108" s="161"/>
      <c r="B108" s="166"/>
      <c r="C108" s="132"/>
      <c r="D108" s="132"/>
      <c r="E108" s="159"/>
      <c r="F108" s="24"/>
      <c r="G108" s="75"/>
      <c r="H108" s="76"/>
      <c r="I108" s="53"/>
      <c r="J108" s="54"/>
    </row>
    <row r="109" spans="1:10" ht="16.5" thickBot="1" x14ac:dyDescent="0.25">
      <c r="A109" s="161"/>
      <c r="B109" s="167"/>
      <c r="C109" s="168"/>
      <c r="D109" s="33"/>
      <c r="E109" s="33"/>
      <c r="F109" s="12"/>
      <c r="G109" s="72"/>
      <c r="H109" s="73"/>
      <c r="I109" s="53"/>
      <c r="J109" s="54"/>
    </row>
    <row r="110" spans="1:10" ht="16.5" thickBot="1" x14ac:dyDescent="0.25">
      <c r="A110" s="161"/>
      <c r="B110" s="77" t="s">
        <v>139</v>
      </c>
      <c r="C110" s="78"/>
      <c r="D110" s="79"/>
      <c r="E110" s="80">
        <f>E58+E61+E64+E67+E77+E92+E101</f>
        <v>30</v>
      </c>
      <c r="F110" s="81"/>
      <c r="G110" s="78"/>
      <c r="H110" s="78"/>
      <c r="I110" s="53"/>
      <c r="J110" s="54"/>
    </row>
    <row r="111" spans="1:10" ht="16.5" thickBot="1" x14ac:dyDescent="0.25">
      <c r="A111" s="82" t="s">
        <v>140</v>
      </c>
      <c r="B111" s="83"/>
      <c r="C111" s="83"/>
      <c r="D111" s="83"/>
      <c r="E111" s="83"/>
      <c r="F111" s="83"/>
      <c r="G111" s="83"/>
      <c r="H111" s="83"/>
      <c r="I111" s="51"/>
      <c r="J111" s="51"/>
    </row>
    <row r="112" spans="1:10" ht="18" customHeight="1" x14ac:dyDescent="0.2"/>
  </sheetData>
  <mergeCells count="66">
    <mergeCell ref="I3:J3"/>
    <mergeCell ref="A58:A110"/>
    <mergeCell ref="A5:B8"/>
    <mergeCell ref="B58:B66"/>
    <mergeCell ref="D101:D108"/>
    <mergeCell ref="E101:E108"/>
    <mergeCell ref="C86:C91"/>
    <mergeCell ref="D86:D90"/>
    <mergeCell ref="E86:E90"/>
    <mergeCell ref="B67:B109"/>
    <mergeCell ref="D77:D84"/>
    <mergeCell ref="E77:E84"/>
    <mergeCell ref="C92:C100"/>
    <mergeCell ref="D92:D99"/>
    <mergeCell ref="E92:E99"/>
    <mergeCell ref="C77:C85"/>
    <mergeCell ref="C101:C109"/>
    <mergeCell ref="C64:C66"/>
    <mergeCell ref="D64:D65"/>
    <mergeCell ref="E64:E65"/>
    <mergeCell ref="C67:C76"/>
    <mergeCell ref="E58:E59"/>
    <mergeCell ref="C61:C63"/>
    <mergeCell ref="D61:D62"/>
    <mergeCell ref="C58:C60"/>
    <mergeCell ref="D58:D59"/>
    <mergeCell ref="E61:E62"/>
    <mergeCell ref="D67:D75"/>
    <mergeCell ref="E67:E75"/>
    <mergeCell ref="E15:E16"/>
    <mergeCell ref="B15:D15"/>
    <mergeCell ref="B17:B26"/>
    <mergeCell ref="B27:B38"/>
    <mergeCell ref="D22:D25"/>
    <mergeCell ref="E22:E25"/>
    <mergeCell ref="D27:D31"/>
    <mergeCell ref="E27:E31"/>
    <mergeCell ref="C27:C32"/>
    <mergeCell ref="F15:F16"/>
    <mergeCell ref="G15:G16"/>
    <mergeCell ref="H15:H16"/>
    <mergeCell ref="J15:J16"/>
    <mergeCell ref="I15:I16"/>
    <mergeCell ref="A17:A57"/>
    <mergeCell ref="C48:C56"/>
    <mergeCell ref="D48:D55"/>
    <mergeCell ref="E48:E55"/>
    <mergeCell ref="C33:C38"/>
    <mergeCell ref="D33:D37"/>
    <mergeCell ref="E33:E37"/>
    <mergeCell ref="B39:B56"/>
    <mergeCell ref="C17:C21"/>
    <mergeCell ref="C22:C26"/>
    <mergeCell ref="D17:D20"/>
    <mergeCell ref="C39:C47"/>
    <mergeCell ref="D39:D46"/>
    <mergeCell ref="E39:E46"/>
    <mergeCell ref="E17:E20"/>
    <mergeCell ref="E10:F10"/>
    <mergeCell ref="E11:F11"/>
    <mergeCell ref="E2:F2"/>
    <mergeCell ref="E3:F3"/>
    <mergeCell ref="E6:F6"/>
    <mergeCell ref="E7:F7"/>
    <mergeCell ref="E8:F8"/>
    <mergeCell ref="E9:F9"/>
  </mergeCells>
  <conditionalFormatting sqref="H33:H37">
    <cfRule type="expression" dxfId="15" priority="2095">
      <formula>#REF!=#REF!</formula>
    </cfRule>
    <cfRule type="expression" dxfId="14" priority="2096">
      <formula>#REF!=#REF!</formula>
    </cfRule>
    <cfRule type="expression" dxfId="13" priority="2097">
      <formula>#REF!=#REF!</formula>
    </cfRule>
    <cfRule type="expression" dxfId="12" priority="2098">
      <formula>#REF!=#REF!</formula>
    </cfRule>
  </conditionalFormatting>
  <conditionalFormatting sqref="H27:H31 H86:H90">
    <cfRule type="expression" dxfId="11" priority="2099">
      <formula>#REF!=#REF!</formula>
    </cfRule>
    <cfRule type="expression" dxfId="10" priority="2100">
      <formula>#REF!=#REF!</formula>
    </cfRule>
    <cfRule type="expression" dxfId="9" priority="2101">
      <formula>#REF!=#REF!</formula>
    </cfRule>
    <cfRule type="expression" dxfId="8" priority="2102">
      <formula>#REF!=#REF!</formula>
    </cfRule>
  </conditionalFormatting>
  <dataValidations count="2">
    <dataValidation type="list" allowBlank="1" showInputMessage="1" showErrorMessage="1" sqref="H39:H56 H17:H26 H58:H109" xr:uid="{00000000-0002-0000-0000-000000000000}">
      <formula1>"Obligatoire,Option"</formula1>
    </dataValidation>
    <dataValidation type="list" allowBlank="1" showInputMessage="1" showErrorMessage="1" sqref="E6:E11 E3" xr:uid="{00000000-0002-0000-0000-000001000000}">
      <formula1>#REF!</formula1>
    </dataValidation>
  </dataValidations>
  <pageMargins left="0.31496062992125984" right="0.31496062992125984" top="0.55118110236220474" bottom="0.3543307086614173" header="0" footer="0"/>
  <pageSetup paperSize="8" scale="54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'Paramétrage L1'!$D$1</xm:f>
          </x14:formula1>
          <xm:sqref>I17:I64 I66:I71 I73:I111</xm:sqref>
        </x14:dataValidation>
        <x14:dataValidation type="list" allowBlank="1" showInputMessage="1" showErrorMessage="1" xr:uid="{00000000-0002-0000-0000-000003000000}">
          <x14:formula1>
            <xm:f>'Paramétrage L1'!$D$2:$D$43</xm:f>
          </x14:formula1>
          <xm:sqref>J17:J64 J66:J71 J73:J111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58"/>
  <sheetViews>
    <sheetView zoomScale="70" zoomScaleNormal="70" workbookViewId="0">
      <pane xSplit="7" ySplit="16" topLeftCell="H17" activePane="bottomRight" state="frozen"/>
      <selection activeCell="F20" sqref="F20"/>
      <selection pane="topRight" activeCell="F20" sqref="F20"/>
      <selection pane="bottomLeft" activeCell="F20" sqref="F20"/>
      <selection pane="bottomRight" activeCell="G14" sqref="G14:K14"/>
    </sheetView>
  </sheetViews>
  <sheetFormatPr baseColWidth="10" defaultColWidth="11.5703125" defaultRowHeight="15.75" x14ac:dyDescent="0.2"/>
  <cols>
    <col min="1" max="1" width="11.5703125" style="1"/>
    <col min="2" max="2" width="14.140625" style="1" customWidth="1"/>
    <col min="3" max="3" width="8.85546875" style="1" customWidth="1"/>
    <col min="4" max="4" width="22.5703125" style="1" customWidth="1"/>
    <col min="5" max="6" width="8.85546875" style="1" customWidth="1"/>
    <col min="7" max="7" width="31.85546875" style="1" customWidth="1"/>
    <col min="8" max="9" width="13" style="1" customWidth="1"/>
    <col min="10" max="11" width="44.5703125" style="1" customWidth="1"/>
    <col min="12" max="12" width="10.7109375" style="1" customWidth="1"/>
    <col min="13" max="14" width="35.85546875" style="1" customWidth="1"/>
    <col min="15" max="16384" width="11.5703125" style="1"/>
  </cols>
  <sheetData>
    <row r="1" spans="1:14" ht="6" customHeight="1" x14ac:dyDescent="0.2"/>
    <row r="2" spans="1:14" ht="18" hidden="1" customHeight="1" x14ac:dyDescent="0.2">
      <c r="E2" s="169" t="s">
        <v>0</v>
      </c>
      <c r="F2" s="169"/>
      <c r="G2" s="170" t="s">
        <v>1</v>
      </c>
      <c r="H2" s="169" t="s">
        <v>2</v>
      </c>
      <c r="I2" s="116"/>
    </row>
    <row r="3" spans="1:14" ht="16.5" hidden="1" thickBot="1" x14ac:dyDescent="0.25">
      <c r="E3" s="169"/>
      <c r="F3" s="169"/>
      <c r="G3" s="171"/>
      <c r="H3" s="169"/>
      <c r="I3" s="116"/>
    </row>
    <row r="4" spans="1:14" ht="32.25" hidden="1" thickBot="1" x14ac:dyDescent="0.25">
      <c r="D4" s="84" t="s">
        <v>141</v>
      </c>
      <c r="E4" s="127" t="s">
        <v>3</v>
      </c>
      <c r="F4" s="128"/>
      <c r="G4" s="37" t="s">
        <v>4</v>
      </c>
      <c r="H4" s="37" t="s">
        <v>5</v>
      </c>
      <c r="I4" s="117"/>
    </row>
    <row r="5" spans="1:14" ht="16.5" hidden="1" thickBot="1" x14ac:dyDescent="0.25">
      <c r="A5" s="162" t="s">
        <v>142</v>
      </c>
      <c r="B5" s="162"/>
      <c r="D5" s="85" t="s">
        <v>143</v>
      </c>
      <c r="E5" s="173"/>
      <c r="F5" s="174"/>
      <c r="G5" s="45"/>
      <c r="H5" s="86"/>
      <c r="I5" s="118"/>
    </row>
    <row r="6" spans="1:14" ht="16.5" hidden="1" thickBot="1" x14ac:dyDescent="0.25">
      <c r="A6" s="162"/>
      <c r="B6" s="162"/>
      <c r="D6" s="85" t="s">
        <v>144</v>
      </c>
      <c r="E6" s="173"/>
      <c r="F6" s="174"/>
      <c r="G6" s="45"/>
      <c r="H6" s="45"/>
      <c r="I6" s="119"/>
    </row>
    <row r="7" spans="1:14" ht="32.25" hidden="1" thickBot="1" x14ac:dyDescent="0.25">
      <c r="A7" s="162"/>
      <c r="B7" s="162"/>
      <c r="D7" s="39" t="s">
        <v>145</v>
      </c>
      <c r="E7" s="40"/>
      <c r="F7" s="40"/>
      <c r="G7" s="41"/>
      <c r="H7" s="41"/>
      <c r="I7" s="120"/>
    </row>
    <row r="8" spans="1:14" ht="16.5" hidden="1" thickBot="1" x14ac:dyDescent="0.25">
      <c r="A8" s="162"/>
      <c r="B8" s="162"/>
      <c r="D8" s="44" t="s">
        <v>146</v>
      </c>
      <c r="E8" s="123"/>
      <c r="F8" s="124"/>
      <c r="G8" s="86"/>
      <c r="H8" s="45"/>
      <c r="I8" s="119"/>
    </row>
    <row r="9" spans="1:14" ht="16.5" hidden="1" thickBot="1" x14ac:dyDescent="0.25">
      <c r="D9" s="44" t="s">
        <v>147</v>
      </c>
      <c r="E9" s="123"/>
      <c r="F9" s="124"/>
      <c r="G9" s="86"/>
      <c r="H9" s="45"/>
      <c r="I9" s="119"/>
    </row>
    <row r="10" spans="1:14" ht="16.5" hidden="1" thickBot="1" x14ac:dyDescent="0.25"/>
    <row r="11" spans="1:14" ht="16.5" hidden="1" thickBot="1" x14ac:dyDescent="0.25">
      <c r="C11" s="47"/>
    </row>
    <row r="12" spans="1:14" ht="16.5" hidden="1" thickBot="1" x14ac:dyDescent="0.25"/>
    <row r="13" spans="1:14" ht="16.5" hidden="1" thickBot="1" x14ac:dyDescent="0.25">
      <c r="D13" s="47"/>
      <c r="E13" s="47"/>
      <c r="F13" s="47"/>
    </row>
    <row r="14" spans="1:14" ht="34.5" customHeight="1" thickBot="1" x14ac:dyDescent="0.25">
      <c r="G14" s="195" t="s">
        <v>427</v>
      </c>
      <c r="H14" s="197"/>
      <c r="I14" s="197"/>
      <c r="J14" s="197"/>
      <c r="K14" s="197"/>
    </row>
    <row r="15" spans="1:14" ht="90" customHeight="1" x14ac:dyDescent="0.2">
      <c r="A15" s="122" t="s">
        <v>142</v>
      </c>
      <c r="B15" s="172" t="s">
        <v>21</v>
      </c>
      <c r="C15" s="172"/>
      <c r="D15" s="172"/>
      <c r="E15" s="172" t="s">
        <v>22</v>
      </c>
      <c r="F15" s="172" t="s">
        <v>23</v>
      </c>
      <c r="G15" s="172" t="s">
        <v>24</v>
      </c>
      <c r="H15" s="172" t="s">
        <v>25</v>
      </c>
      <c r="I15" s="114"/>
      <c r="J15" s="175" t="s">
        <v>26</v>
      </c>
      <c r="K15" s="145" t="s">
        <v>27</v>
      </c>
      <c r="L15" s="177" t="s">
        <v>28</v>
      </c>
      <c r="M15" s="175" t="s">
        <v>26</v>
      </c>
      <c r="N15" s="145" t="s">
        <v>27</v>
      </c>
    </row>
    <row r="16" spans="1:14" ht="32.25" thickBot="1" x14ac:dyDescent="0.3">
      <c r="A16" s="2"/>
      <c r="B16" s="29" t="s">
        <v>30</v>
      </c>
      <c r="C16" s="29" t="s">
        <v>31</v>
      </c>
      <c r="D16" s="29" t="s">
        <v>32</v>
      </c>
      <c r="E16" s="172"/>
      <c r="F16" s="172"/>
      <c r="G16" s="172"/>
      <c r="H16" s="172"/>
      <c r="I16" s="113"/>
      <c r="J16" s="176"/>
      <c r="K16" s="146"/>
      <c r="L16" s="178"/>
      <c r="M16" s="176"/>
      <c r="N16" s="146"/>
    </row>
    <row r="17" spans="1:14" x14ac:dyDescent="0.2">
      <c r="A17" s="179" t="s">
        <v>148</v>
      </c>
      <c r="B17" s="182" t="s">
        <v>34</v>
      </c>
      <c r="C17" s="132" t="s">
        <v>149</v>
      </c>
      <c r="D17" s="134" t="s">
        <v>150</v>
      </c>
      <c r="E17" s="134">
        <v>6</v>
      </c>
      <c r="F17" s="25" t="s">
        <v>151</v>
      </c>
      <c r="G17" s="18" t="s">
        <v>152</v>
      </c>
      <c r="H17" s="18" t="s">
        <v>39</v>
      </c>
      <c r="I17" s="18"/>
      <c r="J17" s="51"/>
      <c r="K17" s="51"/>
      <c r="L17" s="51"/>
      <c r="M17" s="51"/>
      <c r="N17" s="51"/>
    </row>
    <row r="18" spans="1:14" x14ac:dyDescent="0.2">
      <c r="A18" s="180"/>
      <c r="B18" s="182"/>
      <c r="C18" s="132"/>
      <c r="D18" s="134"/>
      <c r="E18" s="134"/>
      <c r="F18" s="25" t="s">
        <v>153</v>
      </c>
      <c r="G18" s="18" t="s">
        <v>152</v>
      </c>
      <c r="H18" s="18" t="s">
        <v>39</v>
      </c>
      <c r="I18" s="18"/>
      <c r="J18" s="51"/>
      <c r="K18" s="51"/>
      <c r="L18" s="51"/>
      <c r="M18" s="51"/>
      <c r="N18" s="51"/>
    </row>
    <row r="19" spans="1:14" x14ac:dyDescent="0.2">
      <c r="A19" s="180"/>
      <c r="B19" s="182"/>
      <c r="C19" s="132"/>
      <c r="D19" s="134"/>
      <c r="E19" s="134"/>
      <c r="F19" s="25"/>
      <c r="G19" s="18"/>
      <c r="H19" s="18"/>
      <c r="I19" s="18"/>
      <c r="J19" s="51"/>
      <c r="K19" s="51"/>
      <c r="L19" s="51"/>
      <c r="M19" s="51"/>
      <c r="N19" s="51"/>
    </row>
    <row r="20" spans="1:14" x14ac:dyDescent="0.2">
      <c r="A20" s="180"/>
      <c r="B20" s="182"/>
      <c r="C20" s="132"/>
      <c r="D20" s="134"/>
      <c r="E20" s="134"/>
      <c r="F20" s="25"/>
      <c r="G20" s="18"/>
      <c r="H20" s="18"/>
      <c r="I20" s="18"/>
      <c r="J20" s="51"/>
      <c r="K20" s="51"/>
      <c r="L20" s="51"/>
      <c r="M20" s="51"/>
      <c r="N20" s="51"/>
    </row>
    <row r="21" spans="1:14" x14ac:dyDescent="0.2">
      <c r="A21" s="180"/>
      <c r="B21" s="182"/>
      <c r="C21" s="132"/>
      <c r="D21" s="134"/>
      <c r="E21" s="134"/>
      <c r="F21" s="25"/>
      <c r="G21" s="18"/>
      <c r="H21" s="18"/>
      <c r="I21" s="18"/>
      <c r="J21" s="51"/>
      <c r="K21" s="51"/>
      <c r="L21" s="51"/>
      <c r="M21" s="51"/>
      <c r="N21" s="51"/>
    </row>
    <row r="22" spans="1:14" x14ac:dyDescent="0.2">
      <c r="A22" s="180"/>
      <c r="B22" s="182"/>
      <c r="C22" s="132"/>
      <c r="D22" s="134"/>
      <c r="E22" s="134"/>
      <c r="F22" s="25"/>
      <c r="G22" s="18"/>
      <c r="H22" s="18"/>
      <c r="I22" s="18"/>
      <c r="J22" s="51"/>
      <c r="K22" s="51"/>
      <c r="L22" s="51"/>
      <c r="M22" s="51"/>
      <c r="N22" s="51"/>
    </row>
    <row r="23" spans="1:14" x14ac:dyDescent="0.2">
      <c r="A23" s="180"/>
      <c r="B23" s="182"/>
      <c r="C23" s="132"/>
      <c r="D23" s="134"/>
      <c r="E23" s="134"/>
      <c r="F23" s="25"/>
      <c r="G23" s="18"/>
      <c r="H23" s="18"/>
      <c r="I23" s="18"/>
      <c r="J23" s="51"/>
      <c r="K23" s="51"/>
      <c r="L23" s="51"/>
      <c r="M23" s="51"/>
      <c r="N23" s="51"/>
    </row>
    <row r="24" spans="1:14" x14ac:dyDescent="0.2">
      <c r="A24" s="180"/>
      <c r="B24" s="182"/>
      <c r="C24" s="132"/>
      <c r="D24" s="134"/>
      <c r="E24" s="134"/>
      <c r="F24" s="25"/>
      <c r="G24" s="18"/>
      <c r="H24" s="18"/>
      <c r="I24" s="18"/>
      <c r="J24" s="51"/>
      <c r="K24" s="51"/>
      <c r="L24" s="51"/>
      <c r="M24" s="51"/>
      <c r="N24" s="51"/>
    </row>
    <row r="25" spans="1:14" ht="31.5" x14ac:dyDescent="0.2">
      <c r="A25" s="180"/>
      <c r="B25" s="182"/>
      <c r="C25" s="132"/>
      <c r="D25" s="30"/>
      <c r="E25" s="30"/>
      <c r="F25" s="30"/>
      <c r="G25" s="56"/>
      <c r="H25" s="56"/>
      <c r="I25" s="56"/>
      <c r="J25" s="51" t="s">
        <v>306</v>
      </c>
      <c r="K25" s="51" t="s">
        <v>414</v>
      </c>
      <c r="L25" s="51"/>
      <c r="M25" s="51"/>
      <c r="N25" s="51"/>
    </row>
    <row r="26" spans="1:14" ht="15.6" customHeight="1" x14ac:dyDescent="0.2">
      <c r="A26" s="180"/>
      <c r="B26" s="182"/>
      <c r="C26" s="132" t="s">
        <v>154</v>
      </c>
      <c r="D26" s="134" t="s">
        <v>155</v>
      </c>
      <c r="E26" s="134">
        <v>6</v>
      </c>
      <c r="F26" s="25" t="s">
        <v>156</v>
      </c>
      <c r="G26" s="18" t="s">
        <v>157</v>
      </c>
      <c r="H26" s="18" t="s">
        <v>39</v>
      </c>
      <c r="I26" s="18"/>
      <c r="J26" s="51"/>
      <c r="K26" s="51"/>
      <c r="L26" s="51"/>
      <c r="M26" s="51"/>
      <c r="N26" s="51"/>
    </row>
    <row r="27" spans="1:14" x14ac:dyDescent="0.2">
      <c r="A27" s="180"/>
      <c r="B27" s="182"/>
      <c r="C27" s="132"/>
      <c r="D27" s="134"/>
      <c r="E27" s="134"/>
      <c r="F27" s="25" t="s">
        <v>158</v>
      </c>
      <c r="G27" s="18" t="s">
        <v>157</v>
      </c>
      <c r="H27" s="18" t="s">
        <v>39</v>
      </c>
      <c r="I27" s="18"/>
      <c r="J27" s="51"/>
      <c r="K27" s="51"/>
      <c r="L27" s="51"/>
      <c r="M27" s="51"/>
      <c r="N27" s="51"/>
    </row>
    <row r="28" spans="1:14" x14ac:dyDescent="0.2">
      <c r="A28" s="180"/>
      <c r="B28" s="182"/>
      <c r="C28" s="132"/>
      <c r="D28" s="134"/>
      <c r="E28" s="134"/>
      <c r="F28" s="25"/>
      <c r="G28" s="18"/>
      <c r="H28" s="18"/>
      <c r="I28" s="18"/>
      <c r="J28" s="51"/>
      <c r="K28" s="51"/>
      <c r="L28" s="51"/>
      <c r="M28" s="51"/>
      <c r="N28" s="51"/>
    </row>
    <row r="29" spans="1:14" x14ac:dyDescent="0.2">
      <c r="A29" s="180"/>
      <c r="B29" s="182"/>
      <c r="C29" s="132"/>
      <c r="D29" s="134"/>
      <c r="E29" s="134"/>
      <c r="F29" s="25"/>
      <c r="G29" s="18"/>
      <c r="H29" s="18"/>
      <c r="I29" s="18"/>
      <c r="J29" s="51"/>
      <c r="K29" s="51"/>
      <c r="L29" s="51"/>
      <c r="M29" s="51"/>
      <c r="N29" s="51"/>
    </row>
    <row r="30" spans="1:14" x14ac:dyDescent="0.2">
      <c r="A30" s="180"/>
      <c r="B30" s="182"/>
      <c r="C30" s="132"/>
      <c r="D30" s="134"/>
      <c r="E30" s="134"/>
      <c r="F30" s="25"/>
      <c r="G30" s="18"/>
      <c r="H30" s="18"/>
      <c r="I30" s="18"/>
      <c r="J30" s="51"/>
      <c r="K30" s="51"/>
      <c r="L30" s="51"/>
      <c r="M30" s="51"/>
      <c r="N30" s="51"/>
    </row>
    <row r="31" spans="1:14" x14ac:dyDescent="0.2">
      <c r="A31" s="180"/>
      <c r="B31" s="182"/>
      <c r="C31" s="132"/>
      <c r="D31" s="134"/>
      <c r="E31" s="134"/>
      <c r="F31" s="25"/>
      <c r="G31" s="18"/>
      <c r="H31" s="18"/>
      <c r="I31" s="18"/>
      <c r="J31" s="51"/>
      <c r="K31" s="51"/>
      <c r="L31" s="51"/>
      <c r="M31" s="51"/>
      <c r="N31" s="51"/>
    </row>
    <row r="32" spans="1:14" x14ac:dyDescent="0.2">
      <c r="A32" s="180"/>
      <c r="B32" s="182"/>
      <c r="C32" s="132"/>
      <c r="D32" s="134"/>
      <c r="E32" s="134"/>
      <c r="F32" s="25"/>
      <c r="G32" s="18"/>
      <c r="H32" s="18"/>
      <c r="I32" s="18"/>
      <c r="J32" s="51"/>
      <c r="K32" s="51"/>
      <c r="L32" s="51"/>
      <c r="M32" s="51"/>
      <c r="N32" s="51"/>
    </row>
    <row r="33" spans="1:14" x14ac:dyDescent="0.2">
      <c r="A33" s="180"/>
      <c r="B33" s="182"/>
      <c r="C33" s="132"/>
      <c r="D33" s="134"/>
      <c r="E33" s="134"/>
      <c r="F33" s="25"/>
      <c r="G33" s="18"/>
      <c r="H33" s="18"/>
      <c r="I33" s="18"/>
      <c r="J33" s="51"/>
      <c r="K33" s="51"/>
      <c r="L33" s="51"/>
      <c r="M33" s="51"/>
      <c r="N33" s="51"/>
    </row>
    <row r="34" spans="1:14" ht="31.5" x14ac:dyDescent="0.2">
      <c r="A34" s="180"/>
      <c r="B34" s="182"/>
      <c r="C34" s="132"/>
      <c r="D34" s="30"/>
      <c r="E34" s="30"/>
      <c r="F34" s="30"/>
      <c r="G34" s="56"/>
      <c r="H34" s="56"/>
      <c r="I34" s="56"/>
      <c r="J34" s="51" t="s">
        <v>306</v>
      </c>
      <c r="K34" s="51" t="s">
        <v>415</v>
      </c>
      <c r="L34" s="51"/>
      <c r="M34" s="51"/>
      <c r="N34" s="51"/>
    </row>
    <row r="35" spans="1:14" ht="14.45" customHeight="1" x14ac:dyDescent="0.2">
      <c r="A35" s="180"/>
      <c r="B35" s="182"/>
      <c r="C35" s="132" t="s">
        <v>159</v>
      </c>
      <c r="D35" s="134" t="s">
        <v>160</v>
      </c>
      <c r="E35" s="134">
        <v>6</v>
      </c>
      <c r="F35" s="25" t="s">
        <v>161</v>
      </c>
      <c r="G35" s="18" t="s">
        <v>162</v>
      </c>
      <c r="H35" s="18" t="s">
        <v>39</v>
      </c>
      <c r="I35" s="18"/>
      <c r="J35" s="51"/>
      <c r="K35" s="51"/>
      <c r="L35" s="51"/>
      <c r="M35" s="51"/>
      <c r="N35" s="51"/>
    </row>
    <row r="36" spans="1:14" x14ac:dyDescent="0.2">
      <c r="A36" s="180"/>
      <c r="B36" s="182"/>
      <c r="C36" s="132"/>
      <c r="D36" s="134"/>
      <c r="E36" s="134"/>
      <c r="F36" s="25" t="s">
        <v>163</v>
      </c>
      <c r="G36" s="18" t="s">
        <v>162</v>
      </c>
      <c r="H36" s="18" t="s">
        <v>39</v>
      </c>
      <c r="I36" s="18"/>
      <c r="J36" s="51"/>
      <c r="K36" s="51"/>
      <c r="L36" s="51"/>
      <c r="M36" s="51"/>
      <c r="N36" s="51"/>
    </row>
    <row r="37" spans="1:14" x14ac:dyDescent="0.2">
      <c r="A37" s="180"/>
      <c r="B37" s="182"/>
      <c r="C37" s="132"/>
      <c r="D37" s="134"/>
      <c r="E37" s="134"/>
      <c r="F37" s="25"/>
      <c r="G37" s="18"/>
      <c r="H37" s="18"/>
      <c r="I37" s="18"/>
      <c r="J37" s="51"/>
      <c r="K37" s="51"/>
      <c r="L37" s="51"/>
      <c r="M37" s="51"/>
      <c r="N37" s="51"/>
    </row>
    <row r="38" spans="1:14" x14ac:dyDescent="0.2">
      <c r="A38" s="180"/>
      <c r="B38" s="182"/>
      <c r="C38" s="132"/>
      <c r="D38" s="134"/>
      <c r="E38" s="134"/>
      <c r="F38" s="25"/>
      <c r="G38" s="18"/>
      <c r="H38" s="18"/>
      <c r="I38" s="18"/>
      <c r="J38" s="51"/>
      <c r="K38" s="51"/>
      <c r="L38" s="51"/>
      <c r="M38" s="51"/>
      <c r="N38" s="51"/>
    </row>
    <row r="39" spans="1:14" x14ac:dyDescent="0.2">
      <c r="A39" s="180"/>
      <c r="B39" s="182"/>
      <c r="C39" s="132"/>
      <c r="D39" s="134"/>
      <c r="E39" s="134"/>
      <c r="F39" s="25"/>
      <c r="G39" s="18"/>
      <c r="H39" s="18"/>
      <c r="I39" s="18"/>
      <c r="J39" s="51"/>
      <c r="K39" s="51"/>
      <c r="L39" s="51"/>
      <c r="M39" s="51"/>
      <c r="N39" s="51"/>
    </row>
    <row r="40" spans="1:14" x14ac:dyDescent="0.2">
      <c r="A40" s="180"/>
      <c r="B40" s="182"/>
      <c r="C40" s="132"/>
      <c r="D40" s="134"/>
      <c r="E40" s="134"/>
      <c r="F40" s="25"/>
      <c r="G40" s="18"/>
      <c r="H40" s="18"/>
      <c r="I40" s="18"/>
      <c r="J40" s="51"/>
      <c r="K40" s="51"/>
      <c r="L40" s="51"/>
      <c r="M40" s="51"/>
      <c r="N40" s="51"/>
    </row>
    <row r="41" spans="1:14" x14ac:dyDescent="0.2">
      <c r="A41" s="180"/>
      <c r="B41" s="182"/>
      <c r="C41" s="132"/>
      <c r="D41" s="134"/>
      <c r="E41" s="134"/>
      <c r="F41" s="25"/>
      <c r="G41" s="18"/>
      <c r="H41" s="18"/>
      <c r="I41" s="18"/>
      <c r="J41" s="51"/>
      <c r="K41" s="51"/>
      <c r="L41" s="51"/>
      <c r="M41" s="51"/>
      <c r="N41" s="51"/>
    </row>
    <row r="42" spans="1:14" ht="15.6" customHeight="1" x14ac:dyDescent="0.2">
      <c r="A42" s="180"/>
      <c r="B42" s="182"/>
      <c r="C42" s="132"/>
      <c r="D42" s="134"/>
      <c r="E42" s="134"/>
      <c r="F42" s="25"/>
      <c r="G42" s="18"/>
      <c r="H42" s="18"/>
      <c r="I42" s="18"/>
      <c r="J42" s="51"/>
      <c r="K42" s="51"/>
      <c r="L42" s="51"/>
      <c r="M42" s="51"/>
      <c r="N42" s="51"/>
    </row>
    <row r="43" spans="1:14" ht="44.25" customHeight="1" x14ac:dyDescent="0.2">
      <c r="A43" s="180"/>
      <c r="B43" s="182"/>
      <c r="C43" s="132"/>
      <c r="D43" s="30"/>
      <c r="E43" s="30"/>
      <c r="F43" s="30"/>
      <c r="G43" s="56"/>
      <c r="H43" s="56"/>
      <c r="I43" s="56"/>
      <c r="J43" s="51" t="s">
        <v>306</v>
      </c>
      <c r="K43" s="51" t="s">
        <v>416</v>
      </c>
      <c r="L43" s="51"/>
      <c r="M43" s="51"/>
      <c r="N43" s="51"/>
    </row>
    <row r="44" spans="1:14" ht="14.45" customHeight="1" x14ac:dyDescent="0.2">
      <c r="A44" s="180"/>
      <c r="B44" s="183" t="s">
        <v>75</v>
      </c>
      <c r="C44" s="132" t="s">
        <v>164</v>
      </c>
      <c r="D44" s="134" t="s">
        <v>104</v>
      </c>
      <c r="E44" s="134">
        <v>6</v>
      </c>
      <c r="F44" s="25" t="s">
        <v>165</v>
      </c>
      <c r="G44" s="87" t="s">
        <v>106</v>
      </c>
      <c r="H44" s="18" t="s">
        <v>107</v>
      </c>
      <c r="I44" s="18"/>
      <c r="J44" s="51"/>
      <c r="K44" s="51"/>
      <c r="L44" s="51"/>
      <c r="M44" s="51"/>
      <c r="N44" s="51"/>
    </row>
    <row r="45" spans="1:14" x14ac:dyDescent="0.2">
      <c r="A45" s="180"/>
      <c r="B45" s="183"/>
      <c r="C45" s="132"/>
      <c r="D45" s="134"/>
      <c r="E45" s="134"/>
      <c r="F45" s="25" t="s">
        <v>165</v>
      </c>
      <c r="G45" s="87" t="s">
        <v>110</v>
      </c>
      <c r="H45" s="18" t="s">
        <v>107</v>
      </c>
      <c r="I45" s="18"/>
      <c r="J45" s="51"/>
      <c r="K45" s="51"/>
      <c r="L45" s="51"/>
      <c r="M45" s="51"/>
      <c r="N45" s="51"/>
    </row>
    <row r="46" spans="1:14" x14ac:dyDescent="0.2">
      <c r="A46" s="180"/>
      <c r="B46" s="183"/>
      <c r="C46" s="132"/>
      <c r="D46" s="134"/>
      <c r="E46" s="134"/>
      <c r="F46" s="25" t="s">
        <v>165</v>
      </c>
      <c r="G46" s="58" t="s">
        <v>114</v>
      </c>
      <c r="H46" s="18" t="s">
        <v>107</v>
      </c>
      <c r="I46" s="18"/>
      <c r="J46" s="51"/>
      <c r="K46" s="51"/>
      <c r="L46" s="51"/>
      <c r="M46" s="51"/>
      <c r="N46" s="51"/>
    </row>
    <row r="47" spans="1:14" x14ac:dyDescent="0.2">
      <c r="A47" s="180"/>
      <c r="B47" s="183"/>
      <c r="C47" s="132"/>
      <c r="D47" s="134"/>
      <c r="E47" s="134"/>
      <c r="F47" s="25" t="s">
        <v>165</v>
      </c>
      <c r="G47" s="58" t="s">
        <v>116</v>
      </c>
      <c r="H47" s="18" t="s">
        <v>107</v>
      </c>
      <c r="I47" s="18"/>
      <c r="J47" s="51"/>
      <c r="K47" s="51"/>
      <c r="L47" s="51"/>
      <c r="M47" s="51"/>
      <c r="N47" s="51"/>
    </row>
    <row r="48" spans="1:14" x14ac:dyDescent="0.2">
      <c r="A48" s="180"/>
      <c r="B48" s="183"/>
      <c r="C48" s="132"/>
      <c r="D48" s="134"/>
      <c r="E48" s="134"/>
      <c r="F48" s="25" t="s">
        <v>165</v>
      </c>
      <c r="G48" s="58" t="s">
        <v>118</v>
      </c>
      <c r="H48" s="18" t="s">
        <v>107</v>
      </c>
      <c r="I48" s="18"/>
      <c r="J48" s="51"/>
      <c r="K48" s="51"/>
      <c r="L48" s="51"/>
      <c r="M48" s="51"/>
      <c r="N48" s="51"/>
    </row>
    <row r="49" spans="1:14" ht="31.5" x14ac:dyDescent="0.2">
      <c r="A49" s="180"/>
      <c r="B49" s="183"/>
      <c r="C49" s="132"/>
      <c r="D49" s="134"/>
      <c r="E49" s="134"/>
      <c r="F49" s="25" t="s">
        <v>165</v>
      </c>
      <c r="G49" s="18" t="s">
        <v>167</v>
      </c>
      <c r="H49" s="18" t="s">
        <v>107</v>
      </c>
      <c r="I49" s="18"/>
      <c r="J49" s="51"/>
      <c r="K49" s="51"/>
      <c r="L49" s="51"/>
      <c r="M49" s="51"/>
      <c r="N49" s="51"/>
    </row>
    <row r="50" spans="1:14" ht="31.5" x14ac:dyDescent="0.2">
      <c r="A50" s="180"/>
      <c r="B50" s="183"/>
      <c r="C50" s="132"/>
      <c r="D50" s="134"/>
      <c r="E50" s="134"/>
      <c r="F50" s="25" t="s">
        <v>165</v>
      </c>
      <c r="G50" s="18" t="s">
        <v>168</v>
      </c>
      <c r="H50" s="18" t="s">
        <v>107</v>
      </c>
      <c r="I50" s="18"/>
      <c r="J50" s="51"/>
      <c r="K50" s="51"/>
      <c r="L50" s="51"/>
      <c r="M50" s="51"/>
      <c r="N50" s="51"/>
    </row>
    <row r="51" spans="1:14" ht="31.5" x14ac:dyDescent="0.2">
      <c r="A51" s="180"/>
      <c r="B51" s="183"/>
      <c r="C51" s="132"/>
      <c r="D51" s="134"/>
      <c r="E51" s="134"/>
      <c r="F51" s="25" t="s">
        <v>165</v>
      </c>
      <c r="G51" s="58" t="s">
        <v>169</v>
      </c>
      <c r="H51" s="18" t="s">
        <v>107</v>
      </c>
      <c r="I51" s="18"/>
      <c r="J51" s="51"/>
      <c r="K51" s="51"/>
      <c r="L51" s="51"/>
      <c r="M51" s="51"/>
      <c r="N51" s="51"/>
    </row>
    <row r="52" spans="1:14" ht="31.5" x14ac:dyDescent="0.2">
      <c r="A52" s="180"/>
      <c r="B52" s="183"/>
      <c r="C52" s="132"/>
      <c r="D52" s="31"/>
      <c r="E52" s="31"/>
      <c r="F52" s="31"/>
      <c r="G52" s="62"/>
      <c r="H52" s="62"/>
      <c r="I52" s="62"/>
      <c r="J52" s="51" t="s">
        <v>306</v>
      </c>
      <c r="K52" s="51" t="s">
        <v>417</v>
      </c>
      <c r="L52" s="51" t="s">
        <v>166</v>
      </c>
      <c r="M52" s="51" t="s">
        <v>306</v>
      </c>
      <c r="N52" s="51" t="s">
        <v>408</v>
      </c>
    </row>
    <row r="53" spans="1:14" ht="15.6" customHeight="1" x14ac:dyDescent="0.2">
      <c r="A53" s="180"/>
      <c r="B53" s="183"/>
      <c r="C53" s="132" t="s">
        <v>170</v>
      </c>
      <c r="D53" s="134" t="s">
        <v>126</v>
      </c>
      <c r="E53" s="134">
        <v>0</v>
      </c>
      <c r="F53" s="25"/>
      <c r="G53" s="18"/>
      <c r="H53" s="18"/>
      <c r="I53" s="18"/>
      <c r="J53" s="51"/>
      <c r="K53" s="51"/>
      <c r="L53" s="51"/>
      <c r="M53" s="51"/>
      <c r="N53" s="51"/>
    </row>
    <row r="54" spans="1:14" x14ac:dyDescent="0.2">
      <c r="A54" s="180"/>
      <c r="B54" s="183"/>
      <c r="C54" s="132"/>
      <c r="D54" s="134"/>
      <c r="E54" s="134"/>
      <c r="F54" s="25"/>
      <c r="G54" s="18"/>
      <c r="H54" s="18"/>
      <c r="I54" s="18"/>
      <c r="J54" s="51"/>
      <c r="K54" s="51"/>
      <c r="L54" s="51"/>
      <c r="M54" s="51"/>
      <c r="N54" s="51"/>
    </row>
    <row r="55" spans="1:14" x14ac:dyDescent="0.2">
      <c r="A55" s="180"/>
      <c r="B55" s="183"/>
      <c r="C55" s="132"/>
      <c r="D55" s="134"/>
      <c r="E55" s="134"/>
      <c r="F55" s="25"/>
      <c r="G55" s="18"/>
      <c r="H55" s="18"/>
      <c r="I55" s="18"/>
      <c r="J55" s="51"/>
      <c r="K55" s="51"/>
      <c r="L55" s="51"/>
      <c r="M55" s="51"/>
      <c r="N55" s="51"/>
    </row>
    <row r="56" spans="1:14" x14ac:dyDescent="0.2">
      <c r="A56" s="180"/>
      <c r="B56" s="183"/>
      <c r="C56" s="132"/>
      <c r="D56" s="134"/>
      <c r="E56" s="134"/>
      <c r="F56" s="25"/>
      <c r="G56" s="18"/>
      <c r="H56" s="18"/>
      <c r="I56" s="18"/>
      <c r="J56" s="51"/>
      <c r="K56" s="51"/>
      <c r="L56" s="51"/>
      <c r="M56" s="51"/>
      <c r="N56" s="51"/>
    </row>
    <row r="57" spans="1:14" x14ac:dyDescent="0.2">
      <c r="A57" s="180"/>
      <c r="B57" s="183"/>
      <c r="C57" s="132"/>
      <c r="D57" s="134"/>
      <c r="E57" s="134"/>
      <c r="F57" s="25"/>
      <c r="G57" s="18"/>
      <c r="H57" s="18"/>
      <c r="I57" s="18"/>
      <c r="J57" s="51"/>
      <c r="K57" s="51"/>
      <c r="L57" s="51"/>
      <c r="M57" s="51"/>
      <c r="N57" s="51"/>
    </row>
    <row r="58" spans="1:14" x14ac:dyDescent="0.2">
      <c r="A58" s="180"/>
      <c r="B58" s="183"/>
      <c r="C58" s="132"/>
      <c r="D58" s="134"/>
      <c r="E58" s="134"/>
      <c r="F58" s="25"/>
      <c r="G58" s="18"/>
      <c r="H58" s="18"/>
      <c r="I58" s="18"/>
      <c r="J58" s="51"/>
      <c r="K58" s="51"/>
      <c r="L58" s="51"/>
      <c r="M58" s="51"/>
      <c r="N58" s="51"/>
    </row>
    <row r="59" spans="1:14" x14ac:dyDescent="0.2">
      <c r="A59" s="180"/>
      <c r="B59" s="183"/>
      <c r="C59" s="132"/>
      <c r="D59" s="134"/>
      <c r="E59" s="134"/>
      <c r="F59" s="25"/>
      <c r="G59" s="18"/>
      <c r="H59" s="18"/>
      <c r="I59" s="18"/>
      <c r="J59" s="51"/>
      <c r="K59" s="51"/>
      <c r="L59" s="51"/>
      <c r="M59" s="51"/>
      <c r="N59" s="51"/>
    </row>
    <row r="60" spans="1:14" x14ac:dyDescent="0.2">
      <c r="A60" s="180"/>
      <c r="B60" s="183"/>
      <c r="C60" s="132"/>
      <c r="D60" s="134"/>
      <c r="E60" s="134"/>
      <c r="F60" s="25"/>
      <c r="G60" s="18"/>
      <c r="H60" s="18"/>
      <c r="I60" s="18"/>
      <c r="J60" s="51"/>
      <c r="K60" s="51"/>
      <c r="L60" s="51"/>
      <c r="M60" s="51"/>
      <c r="N60" s="51"/>
    </row>
    <row r="61" spans="1:14" x14ac:dyDescent="0.2">
      <c r="A61" s="180"/>
      <c r="B61" s="183"/>
      <c r="C61" s="132"/>
      <c r="D61" s="31"/>
      <c r="E61" s="31"/>
      <c r="F61" s="31"/>
      <c r="G61" s="62"/>
      <c r="H61" s="62"/>
      <c r="I61" s="62"/>
      <c r="J61" s="51"/>
      <c r="K61" s="51"/>
      <c r="L61" s="51"/>
      <c r="M61" s="51"/>
      <c r="N61" s="51"/>
    </row>
    <row r="62" spans="1:14" ht="15.6" customHeight="1" x14ac:dyDescent="0.2">
      <c r="A62" s="180"/>
      <c r="B62" s="183"/>
      <c r="C62" s="132" t="s">
        <v>171</v>
      </c>
      <c r="D62" s="132" t="s">
        <v>128</v>
      </c>
      <c r="E62" s="132">
        <v>6</v>
      </c>
      <c r="F62" s="24" t="s">
        <v>172</v>
      </c>
      <c r="G62" s="88">
        <f>G8</f>
        <v>0</v>
      </c>
      <c r="H62" s="89"/>
      <c r="I62" s="89"/>
      <c r="J62" s="51"/>
      <c r="K62" s="51"/>
      <c r="L62" s="51"/>
      <c r="M62" s="51"/>
      <c r="N62" s="51"/>
    </row>
    <row r="63" spans="1:14" x14ac:dyDescent="0.2">
      <c r="A63" s="180"/>
      <c r="B63" s="183"/>
      <c r="C63" s="132"/>
      <c r="D63" s="132"/>
      <c r="E63" s="132"/>
      <c r="F63" s="24" t="s">
        <v>173</v>
      </c>
      <c r="G63" s="88">
        <f t="shared" ref="G63:G66" si="0">G9</f>
        <v>0</v>
      </c>
      <c r="H63" s="89"/>
      <c r="I63" s="89"/>
      <c r="J63" s="51"/>
      <c r="K63" s="51"/>
      <c r="L63" s="51"/>
      <c r="M63" s="51"/>
      <c r="N63" s="51"/>
    </row>
    <row r="64" spans="1:14" x14ac:dyDescent="0.2">
      <c r="A64" s="180"/>
      <c r="B64" s="183"/>
      <c r="C64" s="132"/>
      <c r="D64" s="132"/>
      <c r="E64" s="132"/>
      <c r="F64" s="24" t="s">
        <v>174</v>
      </c>
      <c r="G64" s="88">
        <f t="shared" si="0"/>
        <v>0</v>
      </c>
      <c r="H64" s="89"/>
      <c r="I64" s="89"/>
      <c r="J64" s="51"/>
      <c r="K64" s="51"/>
      <c r="L64" s="51"/>
      <c r="M64" s="51"/>
      <c r="N64" s="51"/>
    </row>
    <row r="65" spans="1:14" x14ac:dyDescent="0.2">
      <c r="A65" s="180"/>
      <c r="B65" s="183"/>
      <c r="C65" s="132"/>
      <c r="D65" s="132"/>
      <c r="E65" s="132"/>
      <c r="F65" s="24" t="s">
        <v>175</v>
      </c>
      <c r="G65" s="88">
        <f t="shared" si="0"/>
        <v>0</v>
      </c>
      <c r="H65" s="89"/>
      <c r="I65" s="89"/>
      <c r="J65" s="51"/>
      <c r="K65" s="51"/>
      <c r="L65" s="51"/>
      <c r="M65" s="51"/>
      <c r="N65" s="51"/>
    </row>
    <row r="66" spans="1:14" x14ac:dyDescent="0.2">
      <c r="A66" s="180"/>
      <c r="B66" s="183"/>
      <c r="C66" s="132"/>
      <c r="D66" s="132"/>
      <c r="E66" s="132"/>
      <c r="F66" s="24" t="s">
        <v>176</v>
      </c>
      <c r="G66" s="88">
        <f t="shared" si="0"/>
        <v>0</v>
      </c>
      <c r="H66" s="89"/>
      <c r="I66" s="89"/>
      <c r="J66" s="51"/>
      <c r="K66" s="51"/>
      <c r="L66" s="51"/>
      <c r="M66" s="51"/>
      <c r="N66" s="51"/>
    </row>
    <row r="67" spans="1:14" x14ac:dyDescent="0.2">
      <c r="A67" s="180"/>
      <c r="B67" s="183"/>
      <c r="C67" s="132"/>
      <c r="D67" s="31"/>
      <c r="E67" s="31"/>
      <c r="F67" s="31"/>
      <c r="G67" s="62"/>
      <c r="H67" s="62"/>
      <c r="I67" s="62"/>
      <c r="J67" s="51"/>
      <c r="K67" s="51"/>
      <c r="L67" s="51"/>
      <c r="M67" s="51"/>
      <c r="N67" s="51"/>
    </row>
    <row r="68" spans="1:14" x14ac:dyDescent="0.2">
      <c r="A68" s="180"/>
      <c r="B68" s="183"/>
      <c r="C68" s="132" t="s">
        <v>177</v>
      </c>
      <c r="D68" s="132" t="s">
        <v>77</v>
      </c>
      <c r="E68" s="132">
        <v>3</v>
      </c>
      <c r="F68" s="25" t="s">
        <v>178</v>
      </c>
      <c r="G68" s="18" t="s">
        <v>79</v>
      </c>
      <c r="H68" s="18" t="s">
        <v>39</v>
      </c>
      <c r="I68" s="18"/>
      <c r="J68" s="51"/>
      <c r="K68" s="51"/>
      <c r="L68" s="51"/>
      <c r="M68" s="51"/>
      <c r="N68" s="51"/>
    </row>
    <row r="69" spans="1:14" ht="15.6" hidden="1" customHeight="1" x14ac:dyDescent="0.2">
      <c r="A69" s="180"/>
      <c r="B69" s="183"/>
      <c r="C69" s="132"/>
      <c r="D69" s="132"/>
      <c r="E69" s="132"/>
      <c r="F69" s="25"/>
      <c r="G69" s="18"/>
      <c r="H69" s="18"/>
      <c r="I69" s="18"/>
      <c r="J69" s="51"/>
      <c r="K69" s="51"/>
      <c r="L69" s="51"/>
      <c r="M69" s="51"/>
      <c r="N69" s="51"/>
    </row>
    <row r="70" spans="1:14" ht="15.6" hidden="1" customHeight="1" x14ac:dyDescent="0.2">
      <c r="A70" s="180"/>
      <c r="B70" s="183"/>
      <c r="C70" s="132"/>
      <c r="D70" s="132"/>
      <c r="E70" s="132"/>
      <c r="F70" s="25"/>
      <c r="G70" s="18"/>
      <c r="H70" s="18"/>
      <c r="I70" s="18"/>
      <c r="J70" s="51"/>
      <c r="K70" s="51"/>
      <c r="L70" s="51"/>
      <c r="M70" s="51"/>
      <c r="N70" s="51"/>
    </row>
    <row r="71" spans="1:14" ht="15.6" hidden="1" customHeight="1" x14ac:dyDescent="0.2">
      <c r="A71" s="180"/>
      <c r="B71" s="183"/>
      <c r="C71" s="132"/>
      <c r="D71" s="132"/>
      <c r="E71" s="132"/>
      <c r="F71" s="25"/>
      <c r="G71" s="18"/>
      <c r="H71" s="18"/>
      <c r="I71" s="18"/>
      <c r="J71" s="51"/>
      <c r="K71" s="51"/>
      <c r="L71" s="51"/>
      <c r="M71" s="51"/>
      <c r="N71" s="51"/>
    </row>
    <row r="72" spans="1:14" ht="15.6" hidden="1" customHeight="1" x14ac:dyDescent="0.2">
      <c r="A72" s="180"/>
      <c r="B72" s="183"/>
      <c r="C72" s="132"/>
      <c r="D72" s="132"/>
      <c r="E72" s="132"/>
      <c r="F72" s="25"/>
      <c r="G72" s="18"/>
      <c r="H72" s="18"/>
      <c r="I72" s="18"/>
      <c r="J72" s="51"/>
      <c r="K72" s="51"/>
      <c r="L72" s="51"/>
      <c r="M72" s="51"/>
      <c r="N72" s="51"/>
    </row>
    <row r="73" spans="1:14" ht="15.6" hidden="1" customHeight="1" x14ac:dyDescent="0.2">
      <c r="A73" s="180"/>
      <c r="B73" s="183"/>
      <c r="C73" s="132"/>
      <c r="D73" s="132"/>
      <c r="E73" s="132"/>
      <c r="F73" s="25"/>
      <c r="G73" s="18"/>
      <c r="H73" s="18"/>
      <c r="I73" s="18"/>
      <c r="J73" s="51"/>
      <c r="K73" s="51"/>
      <c r="L73" s="51"/>
      <c r="M73" s="51"/>
      <c r="N73" s="51"/>
    </row>
    <row r="74" spans="1:14" ht="15.6" hidden="1" customHeight="1" x14ac:dyDescent="0.2">
      <c r="A74" s="180"/>
      <c r="B74" s="183"/>
      <c r="C74" s="132"/>
      <c r="D74" s="132"/>
      <c r="E74" s="132"/>
      <c r="F74" s="25"/>
      <c r="G74" s="18"/>
      <c r="H74" s="18"/>
      <c r="I74" s="18"/>
      <c r="J74" s="51"/>
      <c r="K74" s="51"/>
      <c r="L74" s="51"/>
      <c r="M74" s="51"/>
      <c r="N74" s="51"/>
    </row>
    <row r="75" spans="1:14" ht="15.6" hidden="1" customHeight="1" x14ac:dyDescent="0.2">
      <c r="A75" s="180"/>
      <c r="B75" s="183"/>
      <c r="C75" s="132"/>
      <c r="D75" s="132"/>
      <c r="E75" s="132"/>
      <c r="F75" s="25"/>
      <c r="G75" s="18"/>
      <c r="H75" s="18"/>
      <c r="I75" s="18"/>
      <c r="J75" s="51"/>
      <c r="K75" s="51"/>
      <c r="L75" s="51"/>
      <c r="M75" s="51"/>
      <c r="N75" s="51"/>
    </row>
    <row r="76" spans="1:14" x14ac:dyDescent="0.2">
      <c r="A76" s="180"/>
      <c r="B76" s="183"/>
      <c r="C76" s="132"/>
      <c r="D76" s="31"/>
      <c r="E76" s="31"/>
      <c r="F76" s="31"/>
      <c r="G76" s="62"/>
      <c r="H76" s="62"/>
      <c r="I76" s="62"/>
      <c r="J76" s="51"/>
      <c r="K76" s="51"/>
      <c r="L76" s="51"/>
      <c r="M76" s="51"/>
      <c r="N76" s="51"/>
    </row>
    <row r="77" spans="1:14" x14ac:dyDescent="0.2">
      <c r="A77" s="180"/>
      <c r="B77" s="183"/>
      <c r="C77" s="132" t="s">
        <v>179</v>
      </c>
      <c r="D77" s="132" t="s">
        <v>137</v>
      </c>
      <c r="E77" s="132">
        <v>3</v>
      </c>
      <c r="F77" s="25" t="s">
        <v>180</v>
      </c>
      <c r="G77" s="18" t="s">
        <v>137</v>
      </c>
      <c r="H77" s="18" t="s">
        <v>107</v>
      </c>
      <c r="I77" s="18"/>
      <c r="J77" s="51"/>
      <c r="K77" s="51"/>
      <c r="L77" s="51"/>
      <c r="M77" s="51"/>
      <c r="N77" s="51"/>
    </row>
    <row r="78" spans="1:14" ht="15.75" hidden="1" customHeight="1" x14ac:dyDescent="0.2">
      <c r="A78" s="180"/>
      <c r="B78" s="183"/>
      <c r="C78" s="132"/>
      <c r="D78" s="132"/>
      <c r="E78" s="132"/>
      <c r="F78" s="25"/>
      <c r="G78" s="18"/>
      <c r="H78" s="18"/>
      <c r="I78" s="18"/>
      <c r="J78" s="51"/>
      <c r="K78" s="51"/>
      <c r="L78" s="51"/>
      <c r="M78" s="51"/>
      <c r="N78" s="51"/>
    </row>
    <row r="79" spans="1:14" ht="15.75" hidden="1" customHeight="1" x14ac:dyDescent="0.2">
      <c r="A79" s="180"/>
      <c r="B79" s="183"/>
      <c r="C79" s="132"/>
      <c r="D79" s="132"/>
      <c r="E79" s="132"/>
      <c r="F79" s="25"/>
      <c r="G79" s="18"/>
      <c r="H79" s="18"/>
      <c r="I79" s="18"/>
      <c r="J79" s="51"/>
      <c r="K79" s="51"/>
      <c r="L79" s="51"/>
      <c r="M79" s="51"/>
      <c r="N79" s="51"/>
    </row>
    <row r="80" spans="1:14" ht="15.75" hidden="1" customHeight="1" x14ac:dyDescent="0.2">
      <c r="A80" s="180"/>
      <c r="B80" s="183"/>
      <c r="C80" s="132"/>
      <c r="D80" s="132"/>
      <c r="E80" s="132"/>
      <c r="F80" s="25"/>
      <c r="G80" s="18"/>
      <c r="H80" s="18"/>
      <c r="I80" s="18"/>
      <c r="J80" s="51"/>
      <c r="K80" s="51"/>
      <c r="L80" s="51"/>
      <c r="M80" s="51"/>
      <c r="N80" s="51"/>
    </row>
    <row r="81" spans="1:14" ht="15.75" hidden="1" customHeight="1" x14ac:dyDescent="0.2">
      <c r="A81" s="180"/>
      <c r="B81" s="183"/>
      <c r="C81" s="132"/>
      <c r="D81" s="132"/>
      <c r="E81" s="132"/>
      <c r="F81" s="25"/>
      <c r="G81" s="18"/>
      <c r="H81" s="18"/>
      <c r="I81" s="18"/>
      <c r="J81" s="51"/>
      <c r="K81" s="51"/>
      <c r="L81" s="51"/>
      <c r="M81" s="51"/>
      <c r="N81" s="51"/>
    </row>
    <row r="82" spans="1:14" ht="15.75" hidden="1" customHeight="1" x14ac:dyDescent="0.2">
      <c r="A82" s="180"/>
      <c r="B82" s="183"/>
      <c r="C82" s="132"/>
      <c r="D82" s="132"/>
      <c r="E82" s="132"/>
      <c r="F82" s="25"/>
      <c r="G82" s="18"/>
      <c r="H82" s="18"/>
      <c r="I82" s="18"/>
      <c r="J82" s="51"/>
      <c r="K82" s="51"/>
      <c r="L82" s="51"/>
      <c r="M82" s="51"/>
      <c r="N82" s="51"/>
    </row>
    <row r="83" spans="1:14" ht="15.75" hidden="1" customHeight="1" x14ac:dyDescent="0.2">
      <c r="A83" s="180"/>
      <c r="B83" s="183"/>
      <c r="C83" s="132"/>
      <c r="D83" s="132"/>
      <c r="E83" s="132"/>
      <c r="F83" s="25"/>
      <c r="G83" s="18"/>
      <c r="H83" s="18"/>
      <c r="I83" s="18"/>
      <c r="J83" s="51"/>
      <c r="K83" s="51"/>
      <c r="L83" s="51"/>
      <c r="M83" s="51"/>
      <c r="N83" s="51"/>
    </row>
    <row r="84" spans="1:14" ht="15.75" hidden="1" customHeight="1" x14ac:dyDescent="0.2">
      <c r="A84" s="180"/>
      <c r="B84" s="183"/>
      <c r="C84" s="132"/>
      <c r="D84" s="132"/>
      <c r="E84" s="132"/>
      <c r="F84" s="25"/>
      <c r="G84" s="18"/>
      <c r="H84" s="18"/>
      <c r="I84" s="18"/>
      <c r="J84" s="51"/>
      <c r="K84" s="51"/>
      <c r="L84" s="51"/>
      <c r="M84" s="51"/>
      <c r="N84" s="51"/>
    </row>
    <row r="85" spans="1:14" x14ac:dyDescent="0.2">
      <c r="A85" s="180"/>
      <c r="B85" s="183"/>
      <c r="C85" s="132"/>
      <c r="D85" s="31"/>
      <c r="E85" s="31"/>
      <c r="F85" s="31"/>
      <c r="G85" s="62"/>
      <c r="H85" s="62"/>
      <c r="I85" s="62"/>
      <c r="J85" s="51"/>
      <c r="K85" s="51"/>
      <c r="L85" s="51"/>
      <c r="M85" s="51"/>
      <c r="N85" s="51"/>
    </row>
    <row r="86" spans="1:14" ht="16.5" thickBot="1" x14ac:dyDescent="0.25">
      <c r="A86" s="181"/>
      <c r="B86" s="90" t="s">
        <v>181</v>
      </c>
      <c r="C86" s="90"/>
      <c r="D86" s="90"/>
      <c r="E86" s="91">
        <f>E17+E26+E35+E44+E53+E68+E77</f>
        <v>30</v>
      </c>
      <c r="F86" s="90"/>
      <c r="G86" s="90"/>
      <c r="H86" s="90"/>
      <c r="I86" s="90"/>
      <c r="J86" s="51"/>
      <c r="K86" s="51"/>
      <c r="L86" s="51"/>
      <c r="M86" s="51"/>
      <c r="N86" s="51"/>
    </row>
    <row r="87" spans="1:14" ht="14.45" customHeight="1" x14ac:dyDescent="0.2">
      <c r="A87" s="185" t="s">
        <v>182</v>
      </c>
      <c r="B87" s="184" t="s">
        <v>34</v>
      </c>
      <c r="C87" s="132" t="s">
        <v>183</v>
      </c>
      <c r="D87" s="134" t="s">
        <v>184</v>
      </c>
      <c r="E87" s="134">
        <v>6</v>
      </c>
      <c r="F87" s="25" t="s">
        <v>37</v>
      </c>
      <c r="G87" s="18" t="s">
        <v>100</v>
      </c>
      <c r="H87" s="18" t="s">
        <v>39</v>
      </c>
      <c r="I87" s="18"/>
      <c r="J87" s="51"/>
      <c r="K87" s="51"/>
      <c r="L87" s="51"/>
      <c r="M87" s="51"/>
      <c r="N87" s="51"/>
    </row>
    <row r="88" spans="1:14" x14ac:dyDescent="0.2">
      <c r="A88" s="186"/>
      <c r="B88" s="184"/>
      <c r="C88" s="132"/>
      <c r="D88" s="134"/>
      <c r="E88" s="134"/>
      <c r="F88" s="25" t="s">
        <v>42</v>
      </c>
      <c r="G88" s="18" t="s">
        <v>100</v>
      </c>
      <c r="H88" s="18" t="s">
        <v>39</v>
      </c>
      <c r="I88" s="121"/>
      <c r="J88" s="51"/>
      <c r="K88" s="51"/>
      <c r="L88" s="51"/>
      <c r="M88" s="51"/>
      <c r="N88" s="51"/>
    </row>
    <row r="89" spans="1:14" x14ac:dyDescent="0.2">
      <c r="A89" s="186"/>
      <c r="B89" s="184"/>
      <c r="C89" s="132"/>
      <c r="D89" s="134"/>
      <c r="E89" s="134"/>
      <c r="F89" s="25"/>
      <c r="G89" s="18"/>
      <c r="H89" s="18"/>
      <c r="I89" s="18"/>
      <c r="J89" s="51"/>
      <c r="K89" s="51"/>
      <c r="L89" s="51"/>
      <c r="M89" s="51"/>
      <c r="N89" s="51"/>
    </row>
    <row r="90" spans="1:14" x14ac:dyDescent="0.2">
      <c r="A90" s="186"/>
      <c r="B90" s="184"/>
      <c r="C90" s="132"/>
      <c r="D90" s="134"/>
      <c r="E90" s="134"/>
      <c r="F90" s="25"/>
      <c r="G90" s="18"/>
      <c r="H90" s="18"/>
      <c r="I90" s="18"/>
      <c r="J90" s="51"/>
      <c r="K90" s="51"/>
      <c r="L90" s="51"/>
      <c r="M90" s="51"/>
      <c r="N90" s="51"/>
    </row>
    <row r="91" spans="1:14" x14ac:dyDescent="0.2">
      <c r="A91" s="186"/>
      <c r="B91" s="184"/>
      <c r="C91" s="132"/>
      <c r="D91" s="134"/>
      <c r="E91" s="134"/>
      <c r="F91" s="25"/>
      <c r="G91" s="18"/>
      <c r="H91" s="18"/>
      <c r="I91" s="18"/>
      <c r="J91" s="51"/>
      <c r="K91" s="51"/>
      <c r="L91" s="51"/>
      <c r="M91" s="51"/>
      <c r="N91" s="51"/>
    </row>
    <row r="92" spans="1:14" x14ac:dyDescent="0.2">
      <c r="A92" s="186"/>
      <c r="B92" s="184"/>
      <c r="C92" s="132"/>
      <c r="D92" s="134"/>
      <c r="E92" s="134"/>
      <c r="F92" s="25"/>
      <c r="G92" s="18"/>
      <c r="H92" s="18"/>
      <c r="I92" s="18"/>
      <c r="J92" s="51"/>
      <c r="K92" s="51"/>
      <c r="L92" s="51"/>
      <c r="M92" s="51"/>
      <c r="N92" s="51"/>
    </row>
    <row r="93" spans="1:14" x14ac:dyDescent="0.2">
      <c r="A93" s="186"/>
      <c r="B93" s="184"/>
      <c r="C93" s="132"/>
      <c r="D93" s="134"/>
      <c r="E93" s="134"/>
      <c r="F93" s="25"/>
      <c r="G93" s="18"/>
      <c r="H93" s="18"/>
      <c r="I93" s="18"/>
      <c r="J93" s="51"/>
      <c r="K93" s="51"/>
      <c r="L93" s="51"/>
      <c r="M93" s="51"/>
      <c r="N93" s="51"/>
    </row>
    <row r="94" spans="1:14" x14ac:dyDescent="0.2">
      <c r="A94" s="186"/>
      <c r="B94" s="184"/>
      <c r="C94" s="132"/>
      <c r="D94" s="134"/>
      <c r="E94" s="134"/>
      <c r="F94" s="25"/>
      <c r="G94" s="18"/>
      <c r="H94" s="18"/>
      <c r="I94" s="18"/>
      <c r="J94" s="51"/>
      <c r="K94" s="51"/>
      <c r="L94" s="51"/>
      <c r="M94" s="51"/>
      <c r="N94" s="51"/>
    </row>
    <row r="95" spans="1:14" ht="31.5" x14ac:dyDescent="0.2">
      <c r="A95" s="186"/>
      <c r="B95" s="184"/>
      <c r="C95" s="132"/>
      <c r="D95" s="32"/>
      <c r="E95" s="32"/>
      <c r="F95" s="32"/>
      <c r="G95" s="92"/>
      <c r="H95" s="92"/>
      <c r="I95" s="92"/>
      <c r="J95" s="51" t="s">
        <v>306</v>
      </c>
      <c r="K95" s="51" t="s">
        <v>413</v>
      </c>
      <c r="L95" s="51"/>
      <c r="M95" s="51"/>
      <c r="N95" s="51"/>
    </row>
    <row r="96" spans="1:14" ht="15.6" customHeight="1" x14ac:dyDescent="0.25">
      <c r="A96" s="186"/>
      <c r="B96" s="184"/>
      <c r="C96" s="132" t="s">
        <v>185</v>
      </c>
      <c r="D96" s="134" t="s">
        <v>186</v>
      </c>
      <c r="E96" s="134">
        <v>6</v>
      </c>
      <c r="F96" s="25" t="s">
        <v>37</v>
      </c>
      <c r="G96" s="93" t="s">
        <v>187</v>
      </c>
      <c r="H96" s="18" t="s">
        <v>39</v>
      </c>
      <c r="I96" s="18"/>
      <c r="J96" s="51"/>
      <c r="K96" s="51"/>
      <c r="L96" s="51"/>
      <c r="M96" s="51"/>
      <c r="N96" s="51"/>
    </row>
    <row r="97" spans="1:14" ht="31.5" x14ac:dyDescent="0.25">
      <c r="A97" s="186"/>
      <c r="B97" s="184"/>
      <c r="C97" s="132"/>
      <c r="D97" s="134"/>
      <c r="E97" s="134"/>
      <c r="F97" s="25" t="s">
        <v>42</v>
      </c>
      <c r="G97" s="93" t="s">
        <v>187</v>
      </c>
      <c r="H97" s="18" t="s">
        <v>39</v>
      </c>
      <c r="I97" s="18"/>
      <c r="J97" s="51"/>
      <c r="K97" s="51"/>
      <c r="L97" s="51"/>
      <c r="M97" s="51"/>
      <c r="N97" s="51"/>
    </row>
    <row r="98" spans="1:14" ht="63" x14ac:dyDescent="0.2">
      <c r="A98" s="186"/>
      <c r="B98" s="184"/>
      <c r="C98" s="132"/>
      <c r="D98" s="134"/>
      <c r="E98" s="134"/>
      <c r="F98" s="25" t="s">
        <v>44</v>
      </c>
      <c r="G98" s="18" t="s">
        <v>188</v>
      </c>
      <c r="H98" s="18" t="s">
        <v>107</v>
      </c>
      <c r="I98" s="18"/>
      <c r="J98" s="51"/>
      <c r="K98" s="51"/>
      <c r="L98" s="51"/>
      <c r="M98" s="51"/>
      <c r="N98" s="51"/>
    </row>
    <row r="99" spans="1:14" ht="47.25" x14ac:dyDescent="0.2">
      <c r="A99" s="186"/>
      <c r="B99" s="184"/>
      <c r="C99" s="132"/>
      <c r="D99" s="134"/>
      <c r="E99" s="134"/>
      <c r="F99" s="25" t="s">
        <v>44</v>
      </c>
      <c r="G99" s="18" t="s">
        <v>189</v>
      </c>
      <c r="H99" s="18" t="s">
        <v>107</v>
      </c>
      <c r="I99" s="18"/>
      <c r="J99" s="51"/>
      <c r="K99" s="51"/>
      <c r="L99" s="51"/>
      <c r="M99" s="51"/>
      <c r="N99" s="51"/>
    </row>
    <row r="100" spans="1:14" ht="63" x14ac:dyDescent="0.2">
      <c r="A100" s="186"/>
      <c r="B100" s="184"/>
      <c r="C100" s="132"/>
      <c r="D100" s="134"/>
      <c r="E100" s="134"/>
      <c r="F100" s="25" t="s">
        <v>44</v>
      </c>
      <c r="G100" s="21" t="s">
        <v>190</v>
      </c>
      <c r="H100" s="18" t="s">
        <v>107</v>
      </c>
      <c r="I100" s="18"/>
      <c r="J100" s="51"/>
      <c r="K100" s="51"/>
      <c r="L100" s="51"/>
      <c r="M100" s="51"/>
      <c r="N100" s="51"/>
    </row>
    <row r="101" spans="1:14" x14ac:dyDescent="0.2">
      <c r="A101" s="186"/>
      <c r="B101" s="184"/>
      <c r="C101" s="132"/>
      <c r="D101" s="134"/>
      <c r="E101" s="134"/>
      <c r="F101" s="25"/>
      <c r="G101" s="18"/>
      <c r="H101" s="18"/>
      <c r="I101" s="18"/>
      <c r="J101" s="51"/>
      <c r="K101" s="51"/>
      <c r="L101" s="51"/>
      <c r="M101" s="51"/>
      <c r="N101" s="51"/>
    </row>
    <row r="102" spans="1:14" x14ac:dyDescent="0.2">
      <c r="A102" s="186"/>
      <c r="B102" s="184"/>
      <c r="C102" s="132"/>
      <c r="D102" s="134"/>
      <c r="E102" s="134"/>
      <c r="F102" s="25"/>
      <c r="G102" s="18"/>
      <c r="H102" s="18"/>
      <c r="I102" s="18"/>
      <c r="J102" s="51"/>
      <c r="K102" s="51"/>
      <c r="L102" s="51"/>
      <c r="M102" s="51"/>
      <c r="N102" s="51"/>
    </row>
    <row r="103" spans="1:14" x14ac:dyDescent="0.2">
      <c r="A103" s="186"/>
      <c r="B103" s="184"/>
      <c r="C103" s="132"/>
      <c r="D103" s="134"/>
      <c r="E103" s="134"/>
      <c r="F103" s="25"/>
      <c r="G103" s="18"/>
      <c r="H103" s="18"/>
      <c r="I103" s="18"/>
      <c r="J103" s="51"/>
      <c r="K103" s="51"/>
      <c r="L103" s="51"/>
      <c r="M103" s="51"/>
      <c r="N103" s="51"/>
    </row>
    <row r="104" spans="1:14" x14ac:dyDescent="0.2">
      <c r="A104" s="186"/>
      <c r="B104" s="184"/>
      <c r="C104" s="132"/>
      <c r="D104" s="32"/>
      <c r="E104" s="32"/>
      <c r="F104" s="32"/>
      <c r="G104" s="92"/>
      <c r="H104" s="92"/>
      <c r="I104" s="92"/>
      <c r="J104" s="51" t="s">
        <v>306</v>
      </c>
      <c r="K104" s="51" t="s">
        <v>420</v>
      </c>
      <c r="L104" s="51" t="s">
        <v>166</v>
      </c>
      <c r="M104" s="51" t="s">
        <v>306</v>
      </c>
      <c r="N104" s="51" t="s">
        <v>409</v>
      </c>
    </row>
    <row r="105" spans="1:14" ht="15.6" customHeight="1" x14ac:dyDescent="0.2">
      <c r="A105" s="186"/>
      <c r="B105" s="184"/>
      <c r="C105" s="132" t="s">
        <v>191</v>
      </c>
      <c r="D105" s="134" t="s">
        <v>192</v>
      </c>
      <c r="E105" s="134">
        <v>6</v>
      </c>
      <c r="F105" s="25" t="s">
        <v>37</v>
      </c>
      <c r="G105" s="18" t="s">
        <v>193</v>
      </c>
      <c r="H105" s="18" t="s">
        <v>39</v>
      </c>
      <c r="I105" s="18"/>
      <c r="J105" s="51"/>
      <c r="K105" s="51"/>
      <c r="L105" s="51"/>
      <c r="M105" s="51"/>
      <c r="N105" s="51"/>
    </row>
    <row r="106" spans="1:14" x14ac:dyDescent="0.2">
      <c r="A106" s="186"/>
      <c r="B106" s="184"/>
      <c r="C106" s="132"/>
      <c r="D106" s="134"/>
      <c r="E106" s="134"/>
      <c r="F106" s="25" t="s">
        <v>42</v>
      </c>
      <c r="G106" s="18" t="s">
        <v>193</v>
      </c>
      <c r="H106" s="18" t="s">
        <v>39</v>
      </c>
      <c r="I106" s="18"/>
      <c r="J106" s="51"/>
      <c r="K106" s="51"/>
      <c r="L106" s="51"/>
      <c r="M106" s="51"/>
      <c r="N106" s="51"/>
    </row>
    <row r="107" spans="1:14" x14ac:dyDescent="0.2">
      <c r="A107" s="186"/>
      <c r="B107" s="184"/>
      <c r="C107" s="132"/>
      <c r="D107" s="134"/>
      <c r="E107" s="134"/>
      <c r="F107" s="25"/>
      <c r="G107" s="18"/>
      <c r="H107" s="18"/>
      <c r="I107" s="18"/>
      <c r="J107" s="51"/>
      <c r="K107" s="51"/>
      <c r="L107" s="51"/>
      <c r="M107" s="51"/>
      <c r="N107" s="51"/>
    </row>
    <row r="108" spans="1:14" x14ac:dyDescent="0.2">
      <c r="A108" s="186"/>
      <c r="B108" s="184"/>
      <c r="C108" s="132"/>
      <c r="D108" s="134"/>
      <c r="E108" s="134"/>
      <c r="F108" s="25"/>
      <c r="G108" s="18"/>
      <c r="H108" s="18"/>
      <c r="I108" s="18"/>
      <c r="J108" s="51"/>
      <c r="K108" s="51"/>
      <c r="L108" s="51"/>
      <c r="M108" s="51"/>
      <c r="N108" s="51"/>
    </row>
    <row r="109" spans="1:14" x14ac:dyDescent="0.2">
      <c r="A109" s="186"/>
      <c r="B109" s="184"/>
      <c r="C109" s="132"/>
      <c r="D109" s="134"/>
      <c r="E109" s="134"/>
      <c r="F109" s="25"/>
      <c r="G109" s="18"/>
      <c r="H109" s="18"/>
      <c r="I109" s="18"/>
      <c r="J109" s="51"/>
      <c r="K109" s="51"/>
      <c r="L109" s="51"/>
      <c r="M109" s="51"/>
      <c r="N109" s="51"/>
    </row>
    <row r="110" spans="1:14" x14ac:dyDescent="0.2">
      <c r="A110" s="186"/>
      <c r="B110" s="184"/>
      <c r="C110" s="132"/>
      <c r="D110" s="134"/>
      <c r="E110" s="134"/>
      <c r="F110" s="25"/>
      <c r="G110" s="18"/>
      <c r="H110" s="18"/>
      <c r="I110" s="18"/>
      <c r="J110" s="51"/>
      <c r="K110" s="51"/>
      <c r="L110" s="51"/>
      <c r="M110" s="51"/>
      <c r="N110" s="51"/>
    </row>
    <row r="111" spans="1:14" x14ac:dyDescent="0.2">
      <c r="A111" s="186"/>
      <c r="B111" s="184"/>
      <c r="C111" s="132"/>
      <c r="D111" s="134"/>
      <c r="E111" s="134"/>
      <c r="F111" s="25"/>
      <c r="G111" s="18"/>
      <c r="H111" s="18"/>
      <c r="I111" s="18"/>
      <c r="J111" s="51"/>
      <c r="K111" s="51"/>
      <c r="L111" s="51"/>
      <c r="M111" s="51"/>
      <c r="N111" s="51"/>
    </row>
    <row r="112" spans="1:14" x14ac:dyDescent="0.2">
      <c r="A112" s="186"/>
      <c r="B112" s="184"/>
      <c r="C112" s="132"/>
      <c r="D112" s="134"/>
      <c r="E112" s="134"/>
      <c r="F112" s="25"/>
      <c r="G112" s="18"/>
      <c r="H112" s="18"/>
      <c r="I112" s="18"/>
      <c r="J112" s="51"/>
      <c r="K112" s="51"/>
      <c r="L112" s="51"/>
      <c r="M112" s="51"/>
      <c r="N112" s="51"/>
    </row>
    <row r="113" spans="1:14" ht="47.25" x14ac:dyDescent="0.2">
      <c r="A113" s="186"/>
      <c r="B113" s="184"/>
      <c r="C113" s="132"/>
      <c r="D113" s="32"/>
      <c r="E113" s="32"/>
      <c r="F113" s="32"/>
      <c r="G113" s="92"/>
      <c r="H113" s="92"/>
      <c r="I113" s="92"/>
      <c r="J113" s="51" t="s">
        <v>306</v>
      </c>
      <c r="K113" s="51" t="s">
        <v>423</v>
      </c>
      <c r="L113" s="51" t="s">
        <v>166</v>
      </c>
      <c r="M113" s="51" t="s">
        <v>306</v>
      </c>
      <c r="N113" s="51" t="s">
        <v>409</v>
      </c>
    </row>
    <row r="114" spans="1:14" ht="15" customHeight="1" x14ac:dyDescent="0.2">
      <c r="A114" s="186"/>
      <c r="B114" s="187" t="s">
        <v>75</v>
      </c>
      <c r="C114" s="132" t="s">
        <v>194</v>
      </c>
      <c r="D114" s="134" t="s">
        <v>104</v>
      </c>
      <c r="E114" s="134">
        <v>6</v>
      </c>
      <c r="F114" s="25" t="s">
        <v>195</v>
      </c>
      <c r="G114" s="21" t="s">
        <v>106</v>
      </c>
      <c r="H114" s="18" t="s">
        <v>107</v>
      </c>
      <c r="I114" s="18"/>
      <c r="J114" s="51"/>
      <c r="K114" s="51"/>
      <c r="L114" s="51"/>
      <c r="M114" s="51"/>
      <c r="N114" s="51"/>
    </row>
    <row r="115" spans="1:14" ht="15" customHeight="1" x14ac:dyDescent="0.2">
      <c r="A115" s="186"/>
      <c r="B115" s="187"/>
      <c r="C115" s="132"/>
      <c r="D115" s="134"/>
      <c r="E115" s="134"/>
      <c r="F115" s="25" t="s">
        <v>196</v>
      </c>
      <c r="G115" s="21" t="s">
        <v>110</v>
      </c>
      <c r="H115" s="18" t="s">
        <v>107</v>
      </c>
      <c r="I115" s="18"/>
      <c r="J115" s="51"/>
      <c r="K115" s="51"/>
      <c r="L115" s="51"/>
      <c r="M115" s="51"/>
      <c r="N115" s="51"/>
    </row>
    <row r="116" spans="1:14" ht="15" customHeight="1" x14ac:dyDescent="0.2">
      <c r="A116" s="186"/>
      <c r="B116" s="187"/>
      <c r="C116" s="132"/>
      <c r="D116" s="134"/>
      <c r="E116" s="134"/>
      <c r="F116" s="25" t="s">
        <v>197</v>
      </c>
      <c r="G116" s="18" t="s">
        <v>114</v>
      </c>
      <c r="H116" s="18" t="s">
        <v>107</v>
      </c>
      <c r="I116" s="18"/>
      <c r="J116" s="51"/>
      <c r="K116" s="51"/>
      <c r="L116" s="51"/>
      <c r="M116" s="51"/>
      <c r="N116" s="51"/>
    </row>
    <row r="117" spans="1:14" ht="15" customHeight="1" x14ac:dyDescent="0.2">
      <c r="A117" s="186"/>
      <c r="B117" s="187"/>
      <c r="C117" s="132"/>
      <c r="D117" s="134"/>
      <c r="E117" s="134"/>
      <c r="F117" s="25" t="s">
        <v>198</v>
      </c>
      <c r="G117" s="18" t="s">
        <v>116</v>
      </c>
      <c r="H117" s="18" t="s">
        <v>107</v>
      </c>
      <c r="I117" s="18"/>
      <c r="J117" s="51"/>
      <c r="K117" s="51"/>
      <c r="L117" s="51"/>
      <c r="M117" s="51"/>
      <c r="N117" s="51"/>
    </row>
    <row r="118" spans="1:14" ht="15" customHeight="1" x14ac:dyDescent="0.2">
      <c r="A118" s="186"/>
      <c r="B118" s="187"/>
      <c r="C118" s="132"/>
      <c r="D118" s="134"/>
      <c r="E118" s="134"/>
      <c r="F118" s="25" t="s">
        <v>199</v>
      </c>
      <c r="G118" s="18" t="s">
        <v>118</v>
      </c>
      <c r="H118" s="18" t="s">
        <v>107</v>
      </c>
      <c r="I118" s="18"/>
      <c r="J118" s="51"/>
      <c r="K118" s="51"/>
      <c r="L118" s="51"/>
      <c r="M118" s="51"/>
      <c r="N118" s="51"/>
    </row>
    <row r="119" spans="1:14" ht="15" customHeight="1" x14ac:dyDescent="0.2">
      <c r="A119" s="186"/>
      <c r="B119" s="187"/>
      <c r="C119" s="132"/>
      <c r="D119" s="134"/>
      <c r="E119" s="134"/>
      <c r="F119" s="25" t="s">
        <v>200</v>
      </c>
      <c r="G119" s="18" t="s">
        <v>167</v>
      </c>
      <c r="H119" s="18" t="s">
        <v>107</v>
      </c>
      <c r="I119" s="18"/>
      <c r="J119" s="51"/>
      <c r="K119" s="51"/>
      <c r="L119" s="51"/>
      <c r="M119" s="51"/>
      <c r="N119" s="51"/>
    </row>
    <row r="120" spans="1:14" ht="15" customHeight="1" x14ac:dyDescent="0.2">
      <c r="A120" s="186"/>
      <c r="B120" s="187"/>
      <c r="C120" s="132"/>
      <c r="D120" s="134"/>
      <c r="E120" s="134"/>
      <c r="F120" s="25" t="s">
        <v>201</v>
      </c>
      <c r="G120" s="18" t="s">
        <v>122</v>
      </c>
      <c r="H120" s="18" t="s">
        <v>107</v>
      </c>
      <c r="I120" s="18"/>
      <c r="J120" s="51"/>
      <c r="K120" s="51"/>
      <c r="L120" s="51"/>
      <c r="M120" s="51"/>
      <c r="N120" s="51"/>
    </row>
    <row r="121" spans="1:14" ht="15" customHeight="1" x14ac:dyDescent="0.2">
      <c r="A121" s="186"/>
      <c r="B121" s="187"/>
      <c r="C121" s="132"/>
      <c r="D121" s="134"/>
      <c r="E121" s="134"/>
      <c r="F121" s="25" t="s">
        <v>202</v>
      </c>
      <c r="G121" s="18" t="s">
        <v>169</v>
      </c>
      <c r="H121" s="18" t="s">
        <v>107</v>
      </c>
      <c r="I121" s="18"/>
      <c r="J121" s="51"/>
      <c r="K121" s="51"/>
      <c r="L121" s="51"/>
      <c r="M121" s="51"/>
      <c r="N121" s="51"/>
    </row>
    <row r="122" spans="1:14" ht="15" customHeight="1" x14ac:dyDescent="0.2">
      <c r="A122" s="186"/>
      <c r="B122" s="187"/>
      <c r="C122" s="132"/>
      <c r="D122" s="33"/>
      <c r="E122" s="33"/>
      <c r="F122" s="33"/>
      <c r="G122" s="94"/>
      <c r="H122" s="94"/>
      <c r="I122" s="94"/>
      <c r="J122" s="51" t="s">
        <v>306</v>
      </c>
      <c r="K122" s="51" t="s">
        <v>424</v>
      </c>
      <c r="L122" s="51" t="s">
        <v>166</v>
      </c>
      <c r="M122" s="51" t="s">
        <v>306</v>
      </c>
      <c r="N122" s="51" t="s">
        <v>408</v>
      </c>
    </row>
    <row r="123" spans="1:14" ht="15" customHeight="1" x14ac:dyDescent="0.2">
      <c r="A123" s="186"/>
      <c r="B123" s="187"/>
      <c r="C123" s="132" t="s">
        <v>203</v>
      </c>
      <c r="D123" s="134" t="s">
        <v>126</v>
      </c>
      <c r="E123" s="134">
        <v>0</v>
      </c>
      <c r="F123" s="25"/>
      <c r="G123" s="18"/>
      <c r="H123" s="18"/>
      <c r="I123" s="18"/>
      <c r="J123" s="51"/>
      <c r="K123" s="51"/>
      <c r="L123" s="51"/>
      <c r="M123" s="51"/>
      <c r="N123" s="51"/>
    </row>
    <row r="124" spans="1:14" ht="15" customHeight="1" x14ac:dyDescent="0.2">
      <c r="A124" s="186"/>
      <c r="B124" s="187"/>
      <c r="C124" s="132"/>
      <c r="D124" s="134"/>
      <c r="E124" s="134"/>
      <c r="F124" s="25"/>
      <c r="G124" s="18"/>
      <c r="H124" s="18"/>
      <c r="I124" s="18"/>
      <c r="J124" s="51"/>
      <c r="K124" s="51"/>
      <c r="L124" s="51"/>
      <c r="M124" s="51"/>
      <c r="N124" s="51"/>
    </row>
    <row r="125" spans="1:14" ht="15" customHeight="1" x14ac:dyDescent="0.2">
      <c r="A125" s="186"/>
      <c r="B125" s="187"/>
      <c r="C125" s="132"/>
      <c r="D125" s="134"/>
      <c r="E125" s="134"/>
      <c r="F125" s="25"/>
      <c r="G125" s="18"/>
      <c r="H125" s="18"/>
      <c r="I125" s="18"/>
      <c r="J125" s="51"/>
      <c r="K125" s="51"/>
      <c r="L125" s="51"/>
      <c r="M125" s="51"/>
      <c r="N125" s="51"/>
    </row>
    <row r="126" spans="1:14" ht="15" customHeight="1" x14ac:dyDescent="0.2">
      <c r="A126" s="186"/>
      <c r="B126" s="187"/>
      <c r="C126" s="132"/>
      <c r="D126" s="134"/>
      <c r="E126" s="134"/>
      <c r="F126" s="25"/>
      <c r="G126" s="18"/>
      <c r="H126" s="18"/>
      <c r="I126" s="18"/>
      <c r="J126" s="51"/>
      <c r="K126" s="51"/>
      <c r="L126" s="51"/>
      <c r="M126" s="51"/>
      <c r="N126" s="51"/>
    </row>
    <row r="127" spans="1:14" ht="15" customHeight="1" x14ac:dyDescent="0.2">
      <c r="A127" s="186"/>
      <c r="B127" s="187"/>
      <c r="C127" s="132"/>
      <c r="D127" s="134"/>
      <c r="E127" s="134"/>
      <c r="F127" s="25"/>
      <c r="G127" s="18"/>
      <c r="H127" s="18"/>
      <c r="I127" s="18"/>
      <c r="J127" s="51"/>
      <c r="K127" s="51"/>
      <c r="L127" s="51"/>
      <c r="M127" s="51"/>
      <c r="N127" s="51"/>
    </row>
    <row r="128" spans="1:14" ht="15" customHeight="1" x14ac:dyDescent="0.2">
      <c r="A128" s="186"/>
      <c r="B128" s="187"/>
      <c r="C128" s="132"/>
      <c r="D128" s="134"/>
      <c r="E128" s="134"/>
      <c r="F128" s="25"/>
      <c r="G128" s="18"/>
      <c r="H128" s="18"/>
      <c r="I128" s="18"/>
      <c r="J128" s="51"/>
      <c r="K128" s="51"/>
      <c r="L128" s="51"/>
      <c r="M128" s="51"/>
      <c r="N128" s="51"/>
    </row>
    <row r="129" spans="1:14" ht="15" customHeight="1" x14ac:dyDescent="0.2">
      <c r="A129" s="186"/>
      <c r="B129" s="187"/>
      <c r="C129" s="132"/>
      <c r="D129" s="134"/>
      <c r="E129" s="134"/>
      <c r="F129" s="25"/>
      <c r="G129" s="18"/>
      <c r="H129" s="18"/>
      <c r="I129" s="18"/>
      <c r="J129" s="51"/>
      <c r="K129" s="51"/>
      <c r="L129" s="51"/>
      <c r="M129" s="51"/>
      <c r="N129" s="51"/>
    </row>
    <row r="130" spans="1:14" ht="15" customHeight="1" x14ac:dyDescent="0.2">
      <c r="A130" s="186"/>
      <c r="B130" s="187"/>
      <c r="C130" s="132"/>
      <c r="D130" s="134"/>
      <c r="E130" s="134"/>
      <c r="F130" s="25"/>
      <c r="G130" s="18"/>
      <c r="H130" s="18"/>
      <c r="I130" s="18"/>
      <c r="J130" s="51"/>
      <c r="K130" s="51"/>
      <c r="L130" s="51"/>
      <c r="M130" s="51"/>
      <c r="N130" s="51"/>
    </row>
    <row r="131" spans="1:14" x14ac:dyDescent="0.2">
      <c r="A131" s="186"/>
      <c r="B131" s="187"/>
      <c r="C131" s="132"/>
      <c r="D131" s="33"/>
      <c r="E131" s="33"/>
      <c r="F131" s="33"/>
      <c r="G131" s="94"/>
      <c r="H131" s="94"/>
      <c r="I131" s="94"/>
      <c r="J131" s="51"/>
      <c r="K131" s="51"/>
      <c r="L131" s="51"/>
      <c r="M131" s="51"/>
      <c r="N131" s="51"/>
    </row>
    <row r="132" spans="1:14" ht="15.6" customHeight="1" x14ac:dyDescent="0.2">
      <c r="A132" s="186"/>
      <c r="B132" s="187"/>
      <c r="C132" s="132" t="s">
        <v>204</v>
      </c>
      <c r="D132" s="134" t="s">
        <v>205</v>
      </c>
      <c r="E132" s="134">
        <v>6</v>
      </c>
      <c r="F132" s="24" t="s">
        <v>206</v>
      </c>
      <c r="G132" s="95">
        <f>G8</f>
        <v>0</v>
      </c>
      <c r="H132" s="96"/>
      <c r="I132" s="96"/>
      <c r="J132" s="51"/>
      <c r="K132" s="51"/>
      <c r="L132" s="51"/>
      <c r="M132" s="51"/>
      <c r="N132" s="51"/>
    </row>
    <row r="133" spans="1:14" x14ac:dyDescent="0.2">
      <c r="A133" s="186"/>
      <c r="B133" s="187"/>
      <c r="C133" s="132"/>
      <c r="D133" s="134"/>
      <c r="E133" s="134"/>
      <c r="F133" s="24" t="s">
        <v>207</v>
      </c>
      <c r="G133" s="95">
        <f t="shared" ref="G133:G136" si="1">G9</f>
        <v>0</v>
      </c>
      <c r="H133" s="97"/>
      <c r="I133" s="97"/>
      <c r="J133" s="51"/>
      <c r="K133" s="51"/>
      <c r="L133" s="51"/>
      <c r="M133" s="51"/>
      <c r="N133" s="51"/>
    </row>
    <row r="134" spans="1:14" x14ac:dyDescent="0.2">
      <c r="A134" s="186"/>
      <c r="B134" s="187"/>
      <c r="C134" s="132"/>
      <c r="D134" s="134"/>
      <c r="E134" s="134"/>
      <c r="F134" s="24" t="s">
        <v>208</v>
      </c>
      <c r="G134" s="95">
        <f t="shared" si="1"/>
        <v>0</v>
      </c>
      <c r="H134" s="97"/>
      <c r="I134" s="97"/>
      <c r="J134" s="51"/>
      <c r="K134" s="51"/>
      <c r="L134" s="51"/>
      <c r="M134" s="51"/>
      <c r="N134" s="51"/>
    </row>
    <row r="135" spans="1:14" x14ac:dyDescent="0.2">
      <c r="A135" s="186"/>
      <c r="B135" s="187"/>
      <c r="C135" s="132"/>
      <c r="D135" s="134"/>
      <c r="E135" s="134"/>
      <c r="F135" s="24" t="s">
        <v>209</v>
      </c>
      <c r="G135" s="95">
        <f t="shared" si="1"/>
        <v>0</v>
      </c>
      <c r="H135" s="97"/>
      <c r="I135" s="97"/>
      <c r="J135" s="51"/>
      <c r="K135" s="51"/>
      <c r="L135" s="51"/>
      <c r="M135" s="51"/>
      <c r="N135" s="51"/>
    </row>
    <row r="136" spans="1:14" x14ac:dyDescent="0.2">
      <c r="A136" s="186"/>
      <c r="B136" s="187"/>
      <c r="C136" s="132"/>
      <c r="D136" s="134"/>
      <c r="E136" s="134"/>
      <c r="F136" s="24" t="s">
        <v>210</v>
      </c>
      <c r="G136" s="95">
        <f t="shared" si="1"/>
        <v>0</v>
      </c>
      <c r="H136" s="97"/>
      <c r="I136" s="97"/>
      <c r="J136" s="51"/>
      <c r="K136" s="51"/>
      <c r="L136" s="51"/>
      <c r="M136" s="51"/>
      <c r="N136" s="51"/>
    </row>
    <row r="137" spans="1:14" x14ac:dyDescent="0.2">
      <c r="A137" s="186"/>
      <c r="B137" s="187"/>
      <c r="C137" s="132"/>
      <c r="D137" s="33"/>
      <c r="E137" s="33"/>
      <c r="F137" s="33"/>
      <c r="G137" s="94"/>
      <c r="H137" s="94"/>
      <c r="I137" s="94"/>
      <c r="J137" s="51"/>
      <c r="K137" s="51"/>
      <c r="L137" s="51"/>
      <c r="M137" s="51"/>
      <c r="N137" s="51"/>
    </row>
    <row r="138" spans="1:14" x14ac:dyDescent="0.2">
      <c r="A138" s="186"/>
      <c r="B138" s="187"/>
      <c r="C138" s="132" t="s">
        <v>211</v>
      </c>
      <c r="D138" s="132" t="s">
        <v>77</v>
      </c>
      <c r="E138" s="132">
        <v>3</v>
      </c>
      <c r="F138" s="25" t="s">
        <v>212</v>
      </c>
      <c r="G138" s="18" t="s">
        <v>79</v>
      </c>
      <c r="H138" s="18" t="s">
        <v>39</v>
      </c>
      <c r="I138" s="18"/>
      <c r="J138" s="51"/>
      <c r="K138" s="51"/>
      <c r="L138" s="51"/>
      <c r="M138" s="51"/>
      <c r="N138" s="51"/>
    </row>
    <row r="139" spans="1:14" ht="15.6" hidden="1" customHeight="1" x14ac:dyDescent="0.2">
      <c r="A139" s="186"/>
      <c r="B139" s="187"/>
      <c r="C139" s="132"/>
      <c r="D139" s="132"/>
      <c r="E139" s="132"/>
      <c r="F139" s="25"/>
      <c r="G139" s="18"/>
      <c r="H139" s="18"/>
      <c r="I139" s="18"/>
      <c r="J139" s="51"/>
      <c r="K139" s="51"/>
      <c r="L139" s="51"/>
      <c r="M139" s="51"/>
      <c r="N139" s="51"/>
    </row>
    <row r="140" spans="1:14" ht="15.6" hidden="1" customHeight="1" x14ac:dyDescent="0.2">
      <c r="A140" s="186"/>
      <c r="B140" s="187"/>
      <c r="C140" s="132"/>
      <c r="D140" s="132"/>
      <c r="E140" s="132"/>
      <c r="F140" s="25"/>
      <c r="G140" s="18"/>
      <c r="H140" s="18"/>
      <c r="I140" s="18"/>
      <c r="J140" s="51"/>
      <c r="K140" s="51"/>
      <c r="L140" s="51"/>
      <c r="M140" s="51"/>
      <c r="N140" s="51"/>
    </row>
    <row r="141" spans="1:14" ht="15.6" hidden="1" customHeight="1" x14ac:dyDescent="0.2">
      <c r="A141" s="186"/>
      <c r="B141" s="187"/>
      <c r="C141" s="132"/>
      <c r="D141" s="132"/>
      <c r="E141" s="132"/>
      <c r="F141" s="25"/>
      <c r="G141" s="18"/>
      <c r="H141" s="18"/>
      <c r="I141" s="18"/>
      <c r="J141" s="51"/>
      <c r="K141" s="51"/>
      <c r="L141" s="51"/>
      <c r="M141" s="51"/>
      <c r="N141" s="51"/>
    </row>
    <row r="142" spans="1:14" ht="15.6" hidden="1" customHeight="1" x14ac:dyDescent="0.2">
      <c r="A142" s="186"/>
      <c r="B142" s="187"/>
      <c r="C142" s="132"/>
      <c r="D142" s="132"/>
      <c r="E142" s="132"/>
      <c r="F142" s="25"/>
      <c r="G142" s="18"/>
      <c r="H142" s="18"/>
      <c r="I142" s="18"/>
      <c r="J142" s="51"/>
      <c r="K142" s="51"/>
      <c r="L142" s="51"/>
      <c r="M142" s="51"/>
      <c r="N142" s="51"/>
    </row>
    <row r="143" spans="1:14" ht="15.6" hidden="1" customHeight="1" x14ac:dyDescent="0.2">
      <c r="A143" s="186"/>
      <c r="B143" s="187"/>
      <c r="C143" s="132"/>
      <c r="D143" s="132"/>
      <c r="E143" s="132"/>
      <c r="F143" s="25"/>
      <c r="G143" s="18"/>
      <c r="H143" s="18"/>
      <c r="I143" s="18"/>
      <c r="J143" s="51"/>
      <c r="K143" s="51"/>
      <c r="L143" s="51"/>
      <c r="M143" s="51"/>
      <c r="N143" s="51"/>
    </row>
    <row r="144" spans="1:14" ht="15.6" hidden="1" customHeight="1" x14ac:dyDescent="0.2">
      <c r="A144" s="186"/>
      <c r="B144" s="187"/>
      <c r="C144" s="132"/>
      <c r="D144" s="132"/>
      <c r="E144" s="132"/>
      <c r="F144" s="25"/>
      <c r="G144" s="18"/>
      <c r="H144" s="18"/>
      <c r="I144" s="18"/>
      <c r="J144" s="51"/>
      <c r="K144" s="51"/>
      <c r="L144" s="51"/>
      <c r="M144" s="51"/>
      <c r="N144" s="51"/>
    </row>
    <row r="145" spans="1:14" ht="15.6" hidden="1" customHeight="1" x14ac:dyDescent="0.2">
      <c r="A145" s="186"/>
      <c r="B145" s="187"/>
      <c r="C145" s="132"/>
      <c r="D145" s="132"/>
      <c r="E145" s="132"/>
      <c r="F145" s="25"/>
      <c r="G145" s="18"/>
      <c r="H145" s="18"/>
      <c r="I145" s="18"/>
      <c r="J145" s="51"/>
      <c r="K145" s="51"/>
      <c r="L145" s="51"/>
      <c r="M145" s="51"/>
      <c r="N145" s="51"/>
    </row>
    <row r="146" spans="1:14" x14ac:dyDescent="0.2">
      <c r="A146" s="186"/>
      <c r="B146" s="187"/>
      <c r="C146" s="132"/>
      <c r="D146" s="33"/>
      <c r="E146" s="33"/>
      <c r="F146" s="33"/>
      <c r="G146" s="94"/>
      <c r="H146" s="94"/>
      <c r="I146" s="94"/>
      <c r="J146" s="51"/>
      <c r="K146" s="51"/>
      <c r="L146" s="51"/>
      <c r="M146" s="51"/>
      <c r="N146" s="51"/>
    </row>
    <row r="147" spans="1:14" x14ac:dyDescent="0.2">
      <c r="A147" s="186"/>
      <c r="B147" s="187"/>
      <c r="C147" s="132" t="s">
        <v>213</v>
      </c>
      <c r="D147" s="132" t="s">
        <v>214</v>
      </c>
      <c r="E147" s="132">
        <v>3</v>
      </c>
      <c r="F147" s="25" t="s">
        <v>215</v>
      </c>
      <c r="G147" s="18" t="s">
        <v>216</v>
      </c>
      <c r="H147" s="18" t="s">
        <v>39</v>
      </c>
      <c r="I147" s="18"/>
      <c r="J147" s="51"/>
      <c r="K147" s="51"/>
      <c r="L147" s="51"/>
      <c r="M147" s="51"/>
      <c r="N147" s="51"/>
    </row>
    <row r="148" spans="1:14" x14ac:dyDescent="0.2">
      <c r="A148" s="186"/>
      <c r="B148" s="187"/>
      <c r="C148" s="132"/>
      <c r="D148" s="132"/>
      <c r="E148" s="132"/>
      <c r="F148" s="25" t="s">
        <v>215</v>
      </c>
      <c r="G148" s="18" t="s">
        <v>217</v>
      </c>
      <c r="H148" s="18" t="s">
        <v>39</v>
      </c>
      <c r="I148" s="18"/>
      <c r="J148" s="51"/>
      <c r="K148" s="51"/>
      <c r="L148" s="51"/>
      <c r="M148" s="51"/>
      <c r="N148" s="51"/>
    </row>
    <row r="149" spans="1:14" x14ac:dyDescent="0.2">
      <c r="A149" s="186"/>
      <c r="B149" s="187"/>
      <c r="C149" s="132"/>
      <c r="D149" s="132"/>
      <c r="E149" s="132"/>
      <c r="F149" s="25"/>
      <c r="G149" s="18"/>
      <c r="H149" s="18"/>
      <c r="I149" s="18"/>
      <c r="J149" s="51"/>
      <c r="K149" s="51"/>
      <c r="L149" s="51"/>
      <c r="M149" s="51"/>
      <c r="N149" s="51"/>
    </row>
    <row r="150" spans="1:14" x14ac:dyDescent="0.2">
      <c r="A150" s="186"/>
      <c r="B150" s="187"/>
      <c r="C150" s="132"/>
      <c r="D150" s="132"/>
      <c r="E150" s="132"/>
      <c r="F150" s="25"/>
      <c r="G150" s="18"/>
      <c r="H150" s="18"/>
      <c r="I150" s="18"/>
      <c r="J150" s="51"/>
      <c r="K150" s="51"/>
      <c r="L150" s="51"/>
      <c r="M150" s="51"/>
      <c r="N150" s="51"/>
    </row>
    <row r="151" spans="1:14" ht="15.6" hidden="1" customHeight="1" x14ac:dyDescent="0.2">
      <c r="A151" s="186"/>
      <c r="B151" s="187"/>
      <c r="C151" s="132"/>
      <c r="D151" s="132"/>
      <c r="E151" s="132"/>
      <c r="F151" s="25"/>
      <c r="G151" s="18"/>
      <c r="H151" s="18"/>
      <c r="I151" s="18"/>
      <c r="J151" s="51"/>
      <c r="K151" s="51"/>
      <c r="L151" s="51"/>
      <c r="M151" s="51"/>
      <c r="N151" s="51"/>
    </row>
    <row r="152" spans="1:14" ht="15.6" hidden="1" customHeight="1" x14ac:dyDescent="0.2">
      <c r="A152" s="186"/>
      <c r="B152" s="187"/>
      <c r="C152" s="132"/>
      <c r="D152" s="132"/>
      <c r="E152" s="132"/>
      <c r="F152" s="25"/>
      <c r="G152" s="18"/>
      <c r="H152" s="18"/>
      <c r="I152" s="18"/>
      <c r="J152" s="51"/>
      <c r="K152" s="51"/>
      <c r="L152" s="51"/>
      <c r="M152" s="51"/>
      <c r="N152" s="51"/>
    </row>
    <row r="153" spans="1:14" ht="15.6" hidden="1" customHeight="1" x14ac:dyDescent="0.2">
      <c r="A153" s="186"/>
      <c r="B153" s="187"/>
      <c r="C153" s="132"/>
      <c r="D153" s="132"/>
      <c r="E153" s="132"/>
      <c r="F153" s="25"/>
      <c r="G153" s="18"/>
      <c r="H153" s="18"/>
      <c r="I153" s="18"/>
      <c r="J153" s="51"/>
      <c r="K153" s="51"/>
      <c r="L153" s="51"/>
      <c r="M153" s="51"/>
      <c r="N153" s="51"/>
    </row>
    <row r="154" spans="1:14" ht="15.6" hidden="1" customHeight="1" x14ac:dyDescent="0.2">
      <c r="A154" s="186"/>
      <c r="B154" s="187"/>
      <c r="C154" s="132"/>
      <c r="D154" s="132"/>
      <c r="E154" s="132"/>
      <c r="F154" s="25"/>
      <c r="G154" s="18"/>
      <c r="H154" s="18"/>
      <c r="I154" s="18"/>
      <c r="J154" s="51"/>
      <c r="K154" s="51"/>
      <c r="L154" s="51"/>
      <c r="M154" s="51"/>
      <c r="N154" s="51"/>
    </row>
    <row r="155" spans="1:14" x14ac:dyDescent="0.2">
      <c r="A155" s="186"/>
      <c r="B155" s="187"/>
      <c r="C155" s="132"/>
      <c r="D155" s="33"/>
      <c r="E155" s="33"/>
      <c r="F155" s="33"/>
      <c r="G155" s="94"/>
      <c r="H155" s="94"/>
      <c r="I155" s="94"/>
      <c r="J155" s="51"/>
      <c r="K155" s="51"/>
      <c r="L155" s="51"/>
      <c r="M155" s="51"/>
      <c r="N155" s="51"/>
    </row>
    <row r="156" spans="1:14" ht="16.5" thickBot="1" x14ac:dyDescent="0.25">
      <c r="A156" s="186"/>
      <c r="B156" s="98" t="s">
        <v>218</v>
      </c>
      <c r="C156" s="98"/>
      <c r="D156" s="98"/>
      <c r="E156" s="99">
        <f>E87+E96+E105+E114+E123+E138+E147</f>
        <v>30</v>
      </c>
      <c r="F156" s="98"/>
      <c r="G156" s="98"/>
      <c r="H156" s="98"/>
      <c r="I156" s="98"/>
      <c r="J156" s="51"/>
      <c r="K156" s="51"/>
      <c r="L156" s="51"/>
      <c r="M156" s="51"/>
      <c r="N156" s="51"/>
    </row>
    <row r="157" spans="1:14" ht="16.5" thickBot="1" x14ac:dyDescent="0.25">
      <c r="A157" s="82" t="s">
        <v>140</v>
      </c>
      <c r="B157" s="100"/>
      <c r="C157" s="100"/>
      <c r="D157" s="100"/>
      <c r="E157" s="100"/>
      <c r="F157" s="100"/>
      <c r="G157" s="100"/>
      <c r="H157" s="100"/>
      <c r="I157" s="100"/>
      <c r="J157" s="51"/>
      <c r="K157" s="51"/>
      <c r="L157" s="51"/>
      <c r="M157" s="51"/>
      <c r="N157" s="51"/>
    </row>
    <row r="158" spans="1:14" ht="18" customHeight="1" x14ac:dyDescent="0.2"/>
  </sheetData>
  <mergeCells count="74">
    <mergeCell ref="A87:A156"/>
    <mergeCell ref="C147:C155"/>
    <mergeCell ref="D147:D154"/>
    <mergeCell ref="E147:E154"/>
    <mergeCell ref="C138:C146"/>
    <mergeCell ref="D138:D145"/>
    <mergeCell ref="E138:E145"/>
    <mergeCell ref="C132:C137"/>
    <mergeCell ref="D132:D136"/>
    <mergeCell ref="E132:E136"/>
    <mergeCell ref="E123:E130"/>
    <mergeCell ref="B114:B155"/>
    <mergeCell ref="C114:C122"/>
    <mergeCell ref="D114:D121"/>
    <mergeCell ref="E114:E121"/>
    <mergeCell ref="C123:C131"/>
    <mergeCell ref="D123:D130"/>
    <mergeCell ref="C105:C113"/>
    <mergeCell ref="D105:D112"/>
    <mergeCell ref="E105:E112"/>
    <mergeCell ref="C96:C104"/>
    <mergeCell ref="D96:D103"/>
    <mergeCell ref="E96:E103"/>
    <mergeCell ref="B87:B113"/>
    <mergeCell ref="C87:C95"/>
    <mergeCell ref="D87:D94"/>
    <mergeCell ref="E87:E94"/>
    <mergeCell ref="C77:C85"/>
    <mergeCell ref="D77:D84"/>
    <mergeCell ref="E77:E84"/>
    <mergeCell ref="D44:D51"/>
    <mergeCell ref="E44:E51"/>
    <mergeCell ref="C68:C76"/>
    <mergeCell ref="D68:D75"/>
    <mergeCell ref="E68:E75"/>
    <mergeCell ref="C62:C67"/>
    <mergeCell ref="D62:D66"/>
    <mergeCell ref="E62:E66"/>
    <mergeCell ref="A17:A86"/>
    <mergeCell ref="B17:B43"/>
    <mergeCell ref="C17:C25"/>
    <mergeCell ref="D17:D24"/>
    <mergeCell ref="E17:E24"/>
    <mergeCell ref="C35:C43"/>
    <mergeCell ref="D35:D42"/>
    <mergeCell ref="E35:E42"/>
    <mergeCell ref="C26:C34"/>
    <mergeCell ref="D26:D33"/>
    <mergeCell ref="E26:E33"/>
    <mergeCell ref="C53:C61"/>
    <mergeCell ref="D53:D60"/>
    <mergeCell ref="E53:E60"/>
    <mergeCell ref="B44:B85"/>
    <mergeCell ref="C44:C52"/>
    <mergeCell ref="M15:M16"/>
    <mergeCell ref="N15:N16"/>
    <mergeCell ref="B15:D15"/>
    <mergeCell ref="E15:E16"/>
    <mergeCell ref="F15:F16"/>
    <mergeCell ref="G15:G16"/>
    <mergeCell ref="L15:L16"/>
    <mergeCell ref="J15:J16"/>
    <mergeCell ref="K15:K16"/>
    <mergeCell ref="A5:B8"/>
    <mergeCell ref="E5:F5"/>
    <mergeCell ref="E9:F9"/>
    <mergeCell ref="E8:F8"/>
    <mergeCell ref="E6:F6"/>
    <mergeCell ref="E2:F3"/>
    <mergeCell ref="H2:H3"/>
    <mergeCell ref="E4:F4"/>
    <mergeCell ref="G2:G3"/>
    <mergeCell ref="H15:H16"/>
    <mergeCell ref="G14:K14"/>
  </mergeCells>
  <conditionalFormatting sqref="H62:I66 H133:I136">
    <cfRule type="expression" dxfId="7" priority="2108">
      <formula>#REF!=#REF!</formula>
    </cfRule>
    <cfRule type="expression" dxfId="6" priority="2109">
      <formula>#REF!=#REF!</formula>
    </cfRule>
    <cfRule type="expression" dxfId="5" priority="2110">
      <formula>#REF!=#REF!</formula>
    </cfRule>
    <cfRule type="expression" dxfId="4" priority="2111">
      <formula>#REF!=#REF!</formula>
    </cfRule>
  </conditionalFormatting>
  <dataValidations count="2">
    <dataValidation type="list" allowBlank="1" showInputMessage="1" showErrorMessage="1" sqref="H53:I85 H137:I155 H17:I42 H87:I132 H44:I51" xr:uid="{00000000-0002-0000-0100-000000000000}">
      <formula1>"Obligatoire,Option"</formula1>
    </dataValidation>
    <dataValidation type="list" allowBlank="1" showInputMessage="1" showErrorMessage="1" sqref="E8:E9 E4:E6 N17" xr:uid="{00000000-0002-0000-0100-000001000000}">
      <formula1>#REF!</formula1>
    </dataValidation>
  </dataValidations>
  <pageMargins left="0.31496062992125984" right="0.31496062992125984" top="0.55118110236220474" bottom="0.3543307086614173" header="0" footer="0"/>
  <pageSetup paperSize="8" scale="45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3000000}">
          <x14:formula1>
            <xm:f>'Paramétrage L1'!$F$2:$G$2</xm:f>
          </x14:formula1>
          <xm:sqref>M18:M99 M101:M105 M107:M155 J18:J99 J101:J105 J107:J155</xm:sqref>
        </x14:dataValidation>
        <x14:dataValidation type="list" allowBlank="1" showInputMessage="1" showErrorMessage="1" xr:uid="{00000000-0002-0000-0100-000004000000}">
          <x14:formula1>
            <xm:f>'Paramétrage L1'!$F$2</xm:f>
          </x14:formula1>
          <xm:sqref>M17 J17</xm:sqref>
        </x14:dataValidation>
        <x14:dataValidation type="list" allowBlank="1" showInputMessage="1" showErrorMessage="1" xr:uid="{00000000-0002-0000-0100-000005000000}">
          <x14:formula1>
            <xm:f>'Paramétrage L1'!$B$3:$B$4</xm:f>
          </x14:formula1>
          <xm:sqref>L17:L99 L101:L105 L107:L157</xm:sqref>
        </x14:dataValidation>
        <x14:dataValidation type="list" allowBlank="1" showInputMessage="1" showErrorMessage="1" xr:uid="{00000000-0002-0000-0100-000006000000}">
          <x14:formula1>
            <xm:f>'Paramétrage L1'!$F$3:$F$60</xm:f>
          </x14:formula1>
          <xm:sqref>K17:K157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23"/>
  <sheetViews>
    <sheetView tabSelected="1" zoomScale="55" zoomScaleNormal="55" workbookViewId="0">
      <pane xSplit="7" ySplit="12" topLeftCell="H13" activePane="bottomRight" state="frozen"/>
      <selection activeCell="F20" sqref="F20"/>
      <selection pane="topRight" activeCell="F20" sqref="F20"/>
      <selection pane="bottomLeft" activeCell="F20" sqref="F20"/>
      <selection pane="bottomRight" activeCell="J5" sqref="J5"/>
    </sheetView>
  </sheetViews>
  <sheetFormatPr baseColWidth="10" defaultColWidth="11.5703125" defaultRowHeight="15.75" outlineLevelCol="1" x14ac:dyDescent="0.2"/>
  <cols>
    <col min="1" max="1" width="11.5703125" style="1"/>
    <col min="2" max="2" width="14.140625" style="1" customWidth="1"/>
    <col min="3" max="3" width="8.85546875" style="1" customWidth="1"/>
    <col min="4" max="4" width="22.5703125" style="1" customWidth="1"/>
    <col min="5" max="6" width="8.85546875" style="1" customWidth="1"/>
    <col min="7" max="7" width="31.85546875" style="1" customWidth="1"/>
    <col min="8" max="8" width="13" style="1" customWidth="1"/>
    <col min="9" max="9" width="27.5703125" style="1" customWidth="1" outlineLevel="1"/>
    <col min="10" max="10" width="68.7109375" style="1" customWidth="1"/>
    <col min="11" max="11" width="11.5703125" style="1"/>
    <col min="12" max="12" width="14.7109375" style="1" customWidth="1"/>
    <col min="13" max="13" width="47.5703125" style="1" customWidth="1"/>
    <col min="14" max="14" width="11.5703125" style="1"/>
    <col min="15" max="15" width="37.7109375" style="1" customWidth="1"/>
    <col min="16" max="16" width="28.5703125" style="1" customWidth="1"/>
    <col min="17" max="18" width="11.5703125" style="1"/>
    <col min="19" max="19" width="49.5703125" style="1" customWidth="1"/>
    <col min="20" max="16384" width="11.5703125" style="1"/>
  </cols>
  <sheetData>
    <row r="1" spans="1:19" ht="6" customHeight="1" x14ac:dyDescent="0.2"/>
    <row r="2" spans="1:19" ht="18" customHeight="1" x14ac:dyDescent="0.2">
      <c r="E2" s="170" t="s">
        <v>0</v>
      </c>
      <c r="F2" s="188"/>
      <c r="G2" s="170" t="s">
        <v>1</v>
      </c>
      <c r="H2" s="169" t="s">
        <v>2</v>
      </c>
    </row>
    <row r="3" spans="1:19" ht="18" customHeight="1" x14ac:dyDescent="0.2">
      <c r="E3" s="171"/>
      <c r="F3" s="189"/>
      <c r="G3" s="171"/>
      <c r="H3" s="169"/>
    </row>
    <row r="4" spans="1:19" ht="18" customHeight="1" x14ac:dyDescent="0.2">
      <c r="D4" s="84" t="s">
        <v>141</v>
      </c>
      <c r="E4" s="127" t="s">
        <v>3</v>
      </c>
      <c r="F4" s="128"/>
      <c r="G4" s="37" t="s">
        <v>4</v>
      </c>
      <c r="H4" s="38" t="s">
        <v>5</v>
      </c>
    </row>
    <row r="5" spans="1:19" x14ac:dyDescent="0.2">
      <c r="A5" s="162" t="s">
        <v>219</v>
      </c>
      <c r="B5" s="162"/>
      <c r="D5" s="85" t="s">
        <v>143</v>
      </c>
      <c r="E5" s="173"/>
      <c r="F5" s="174"/>
      <c r="G5" s="45"/>
      <c r="H5" s="101"/>
    </row>
    <row r="6" spans="1:19" x14ac:dyDescent="0.2">
      <c r="A6" s="162"/>
      <c r="B6" s="162"/>
      <c r="D6" s="85" t="s">
        <v>144</v>
      </c>
      <c r="E6" s="173"/>
      <c r="F6" s="174"/>
      <c r="G6" s="45"/>
      <c r="H6" s="46"/>
    </row>
    <row r="7" spans="1:19" ht="36" x14ac:dyDescent="0.2">
      <c r="A7" s="162"/>
      <c r="B7" s="162"/>
      <c r="D7" s="39" t="s">
        <v>145</v>
      </c>
      <c r="E7" s="40"/>
      <c r="F7" s="40"/>
      <c r="G7" s="41"/>
      <c r="H7" s="42"/>
      <c r="J7" s="197" t="s">
        <v>427</v>
      </c>
      <c r="K7" s="197"/>
      <c r="L7" s="197"/>
      <c r="M7" s="197"/>
      <c r="N7" s="197"/>
    </row>
    <row r="8" spans="1:19" x14ac:dyDescent="0.2">
      <c r="A8" s="162"/>
      <c r="B8" s="162"/>
      <c r="D8" s="44" t="s">
        <v>147</v>
      </c>
      <c r="E8" s="173"/>
      <c r="F8" s="174"/>
      <c r="G8" s="45"/>
      <c r="H8" s="46"/>
    </row>
    <row r="9" spans="1:19" ht="16.5" thickBot="1" x14ac:dyDescent="0.25">
      <c r="D9" s="44" t="s">
        <v>146</v>
      </c>
      <c r="E9" s="190"/>
      <c r="F9" s="191"/>
      <c r="G9" s="45"/>
      <c r="H9" s="46"/>
    </row>
    <row r="10" spans="1:19" ht="16.5" thickBot="1" x14ac:dyDescent="0.25"/>
    <row r="11" spans="1:19" ht="46.5" customHeight="1" x14ac:dyDescent="0.25">
      <c r="A11" s="2"/>
      <c r="B11" s="192" t="s">
        <v>21</v>
      </c>
      <c r="C11" s="193"/>
      <c r="D11" s="194"/>
      <c r="E11" s="141" t="s">
        <v>22</v>
      </c>
      <c r="F11" s="141" t="s">
        <v>23</v>
      </c>
      <c r="G11" s="141" t="s">
        <v>24</v>
      </c>
      <c r="H11" s="141" t="s">
        <v>25</v>
      </c>
      <c r="I11" s="175" t="s">
        <v>26</v>
      </c>
      <c r="J11" s="145" t="s">
        <v>27</v>
      </c>
      <c r="K11" s="177" t="s">
        <v>28</v>
      </c>
      <c r="L11" s="175" t="s">
        <v>26</v>
      </c>
      <c r="M11" s="145" t="s">
        <v>27</v>
      </c>
      <c r="N11" s="177" t="s">
        <v>28</v>
      </c>
      <c r="O11" s="175" t="s">
        <v>29</v>
      </c>
      <c r="P11" s="145" t="s">
        <v>27</v>
      </c>
      <c r="Q11" s="177" t="s">
        <v>28</v>
      </c>
      <c r="R11" s="175" t="s">
        <v>29</v>
      </c>
      <c r="S11" s="145" t="s">
        <v>27</v>
      </c>
    </row>
    <row r="12" spans="1:19" ht="18" customHeight="1" thickBot="1" x14ac:dyDescent="0.3">
      <c r="A12" s="2"/>
      <c r="B12" s="7" t="s">
        <v>30</v>
      </c>
      <c r="C12" s="8" t="s">
        <v>31</v>
      </c>
      <c r="D12" s="8" t="s">
        <v>32</v>
      </c>
      <c r="E12" s="142"/>
      <c r="F12" s="149"/>
      <c r="G12" s="149"/>
      <c r="H12" s="149"/>
      <c r="I12" s="176"/>
      <c r="J12" s="146"/>
      <c r="K12" s="178"/>
      <c r="L12" s="176"/>
      <c r="M12" s="146"/>
      <c r="N12" s="178"/>
      <c r="O12" s="176"/>
      <c r="P12" s="146"/>
      <c r="Q12" s="178"/>
      <c r="R12" s="176"/>
      <c r="S12" s="146"/>
    </row>
    <row r="13" spans="1:19" ht="15.6" customHeight="1" x14ac:dyDescent="0.2">
      <c r="A13" s="129" t="s">
        <v>220</v>
      </c>
      <c r="B13" s="152" t="s">
        <v>34</v>
      </c>
      <c r="C13" s="132" t="s">
        <v>221</v>
      </c>
      <c r="D13" s="134" t="s">
        <v>222</v>
      </c>
      <c r="E13" s="137">
        <v>6</v>
      </c>
      <c r="F13" s="25" t="s">
        <v>223</v>
      </c>
      <c r="G13" s="18" t="s">
        <v>224</v>
      </c>
      <c r="H13" s="48" t="s">
        <v>39</v>
      </c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</row>
    <row r="14" spans="1:19" x14ac:dyDescent="0.2">
      <c r="A14" s="130"/>
      <c r="B14" s="153"/>
      <c r="C14" s="132"/>
      <c r="D14" s="134"/>
      <c r="E14" s="135"/>
      <c r="F14" s="25" t="s">
        <v>226</v>
      </c>
      <c r="G14" s="18" t="s">
        <v>224</v>
      </c>
      <c r="H14" s="52" t="s">
        <v>39</v>
      </c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</row>
    <row r="15" spans="1:19" ht="63" x14ac:dyDescent="0.2">
      <c r="A15" s="130"/>
      <c r="B15" s="153"/>
      <c r="C15" s="132"/>
      <c r="D15" s="30"/>
      <c r="E15" s="30"/>
      <c r="F15" s="30"/>
      <c r="G15" s="102"/>
      <c r="H15" s="57"/>
      <c r="I15" s="51" t="s">
        <v>307</v>
      </c>
      <c r="J15" s="51" t="s">
        <v>225</v>
      </c>
      <c r="K15" s="51"/>
      <c r="L15" s="51"/>
      <c r="M15" s="51"/>
      <c r="N15" s="51"/>
      <c r="O15" s="51"/>
      <c r="P15" s="51"/>
      <c r="Q15" s="51"/>
      <c r="R15" s="51"/>
      <c r="S15" s="51"/>
    </row>
    <row r="16" spans="1:19" ht="15.6" customHeight="1" x14ac:dyDescent="0.2">
      <c r="A16" s="130"/>
      <c r="B16" s="153"/>
      <c r="C16" s="132" t="s">
        <v>227</v>
      </c>
      <c r="D16" s="134" t="s">
        <v>228</v>
      </c>
      <c r="E16" s="135">
        <v>6</v>
      </c>
      <c r="F16" s="26" t="s">
        <v>229</v>
      </c>
      <c r="G16" s="18" t="s">
        <v>162</v>
      </c>
      <c r="H16" s="48" t="s">
        <v>39</v>
      </c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</row>
    <row r="17" spans="1:19" x14ac:dyDescent="0.2">
      <c r="A17" s="130"/>
      <c r="B17" s="153"/>
      <c r="C17" s="132"/>
      <c r="D17" s="134"/>
      <c r="E17" s="135"/>
      <c r="F17" s="25" t="s">
        <v>232</v>
      </c>
      <c r="G17" s="18" t="s">
        <v>162</v>
      </c>
      <c r="H17" s="52" t="s">
        <v>39</v>
      </c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</row>
    <row r="18" spans="1:19" ht="110.25" x14ac:dyDescent="0.2">
      <c r="A18" s="130"/>
      <c r="B18" s="153"/>
      <c r="C18" s="132"/>
      <c r="D18" s="30"/>
      <c r="E18" s="30"/>
      <c r="F18" s="9"/>
      <c r="G18" s="103"/>
      <c r="H18" s="104"/>
      <c r="I18" s="51" t="s">
        <v>307</v>
      </c>
      <c r="J18" s="51" t="s">
        <v>230</v>
      </c>
      <c r="K18" s="51" t="s">
        <v>166</v>
      </c>
      <c r="L18" s="51" t="s">
        <v>307</v>
      </c>
      <c r="M18" s="51" t="s">
        <v>231</v>
      </c>
      <c r="N18" s="51"/>
      <c r="O18" s="51"/>
      <c r="P18" s="51"/>
      <c r="Q18" s="51"/>
      <c r="R18" s="51"/>
      <c r="S18" s="51"/>
    </row>
    <row r="19" spans="1:19" ht="14.45" customHeight="1" x14ac:dyDescent="0.2">
      <c r="A19" s="130"/>
      <c r="B19" s="153"/>
      <c r="C19" s="132" t="s">
        <v>233</v>
      </c>
      <c r="D19" s="134" t="s">
        <v>234</v>
      </c>
      <c r="E19" s="135">
        <v>6</v>
      </c>
      <c r="F19" s="26" t="s">
        <v>235</v>
      </c>
      <c r="G19" s="21" t="s">
        <v>236</v>
      </c>
      <c r="H19" s="48" t="s">
        <v>107</v>
      </c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</row>
    <row r="20" spans="1:19" ht="47.25" x14ac:dyDescent="0.2">
      <c r="A20" s="130"/>
      <c r="B20" s="153"/>
      <c r="C20" s="132"/>
      <c r="D20" s="134"/>
      <c r="E20" s="135"/>
      <c r="F20" s="25" t="s">
        <v>235</v>
      </c>
      <c r="G20" s="21" t="s">
        <v>239</v>
      </c>
      <c r="H20" s="52" t="s">
        <v>107</v>
      </c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</row>
    <row r="21" spans="1:19" ht="47.25" x14ac:dyDescent="0.2">
      <c r="A21" s="130"/>
      <c r="B21" s="153"/>
      <c r="C21" s="132"/>
      <c r="D21" s="134"/>
      <c r="E21" s="135"/>
      <c r="F21" s="25" t="s">
        <v>235</v>
      </c>
      <c r="G21" s="21" t="s">
        <v>240</v>
      </c>
      <c r="H21" s="52" t="s">
        <v>107</v>
      </c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</row>
    <row r="22" spans="1:19" ht="31.5" x14ac:dyDescent="0.2">
      <c r="A22" s="130"/>
      <c r="B22" s="153"/>
      <c r="C22" s="132"/>
      <c r="D22" s="134"/>
      <c r="E22" s="135"/>
      <c r="F22" s="27" t="s">
        <v>235</v>
      </c>
      <c r="G22" s="21" t="s">
        <v>241</v>
      </c>
      <c r="H22" s="52" t="s">
        <v>107</v>
      </c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</row>
    <row r="23" spans="1:19" ht="15.6" customHeight="1" x14ac:dyDescent="0.2">
      <c r="A23" s="130"/>
      <c r="B23" s="154"/>
      <c r="C23" s="132"/>
      <c r="D23" s="30"/>
      <c r="E23" s="30"/>
      <c r="F23" s="9"/>
      <c r="G23" s="103"/>
      <c r="H23" s="104"/>
      <c r="I23" s="51" t="s">
        <v>307</v>
      </c>
      <c r="J23" s="51" t="s">
        <v>237</v>
      </c>
      <c r="K23" s="51" t="s">
        <v>166</v>
      </c>
      <c r="L23" s="51" t="s">
        <v>307</v>
      </c>
      <c r="M23" s="51" t="s">
        <v>238</v>
      </c>
      <c r="N23" s="51"/>
      <c r="O23" s="51"/>
      <c r="P23" s="51"/>
      <c r="Q23" s="51"/>
      <c r="R23" s="51"/>
      <c r="S23" s="51"/>
    </row>
    <row r="24" spans="1:19" ht="22.5" customHeight="1" x14ac:dyDescent="0.2">
      <c r="A24" s="130"/>
      <c r="B24" s="138" t="s">
        <v>75</v>
      </c>
      <c r="C24" s="132" t="s">
        <v>242</v>
      </c>
      <c r="D24" s="134" t="s">
        <v>104</v>
      </c>
      <c r="E24" s="135">
        <v>6</v>
      </c>
      <c r="F24" s="26" t="s">
        <v>243</v>
      </c>
      <c r="G24" s="87" t="s">
        <v>106</v>
      </c>
      <c r="H24" s="52" t="s">
        <v>39</v>
      </c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</row>
    <row r="25" spans="1:19" x14ac:dyDescent="0.2">
      <c r="A25" s="130"/>
      <c r="B25" s="139"/>
      <c r="C25" s="132"/>
      <c r="D25" s="134"/>
      <c r="E25" s="135"/>
      <c r="F25" s="26" t="s">
        <v>243</v>
      </c>
      <c r="G25" s="87" t="s">
        <v>110</v>
      </c>
      <c r="H25" s="52" t="s">
        <v>39</v>
      </c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</row>
    <row r="26" spans="1:19" x14ac:dyDescent="0.2">
      <c r="A26" s="130"/>
      <c r="B26" s="139"/>
      <c r="C26" s="132"/>
      <c r="D26" s="134"/>
      <c r="E26" s="135"/>
      <c r="F26" s="26" t="s">
        <v>243</v>
      </c>
      <c r="G26" s="87" t="s">
        <v>114</v>
      </c>
      <c r="H26" s="52" t="s">
        <v>107</v>
      </c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</row>
    <row r="27" spans="1:19" x14ac:dyDescent="0.2">
      <c r="A27" s="130"/>
      <c r="B27" s="139"/>
      <c r="C27" s="132"/>
      <c r="D27" s="134"/>
      <c r="E27" s="135"/>
      <c r="F27" s="26" t="s">
        <v>243</v>
      </c>
      <c r="G27" s="87" t="s">
        <v>116</v>
      </c>
      <c r="H27" s="52" t="s">
        <v>107</v>
      </c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</row>
    <row r="28" spans="1:19" x14ac:dyDescent="0.2">
      <c r="A28" s="130"/>
      <c r="B28" s="139"/>
      <c r="C28" s="132"/>
      <c r="D28" s="134"/>
      <c r="E28" s="135"/>
      <c r="F28" s="26" t="s">
        <v>243</v>
      </c>
      <c r="G28" s="87" t="s">
        <v>118</v>
      </c>
      <c r="H28" s="52" t="s">
        <v>107</v>
      </c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</row>
    <row r="29" spans="1:19" ht="31.5" x14ac:dyDescent="0.2">
      <c r="A29" s="130"/>
      <c r="B29" s="139"/>
      <c r="C29" s="132"/>
      <c r="D29" s="134"/>
      <c r="E29" s="135"/>
      <c r="F29" s="26" t="s">
        <v>243</v>
      </c>
      <c r="G29" s="21" t="s">
        <v>247</v>
      </c>
      <c r="H29" s="52" t="s">
        <v>107</v>
      </c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</row>
    <row r="30" spans="1:19" ht="31.5" x14ac:dyDescent="0.2">
      <c r="A30" s="130"/>
      <c r="B30" s="139"/>
      <c r="C30" s="132"/>
      <c r="D30" s="134"/>
      <c r="E30" s="135"/>
      <c r="F30" s="26" t="s">
        <v>243</v>
      </c>
      <c r="G30" s="21" t="s">
        <v>122</v>
      </c>
      <c r="H30" s="52" t="s">
        <v>107</v>
      </c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</row>
    <row r="31" spans="1:19" ht="31.5" x14ac:dyDescent="0.2">
      <c r="A31" s="130"/>
      <c r="B31" s="139"/>
      <c r="C31" s="132"/>
      <c r="D31" s="134"/>
      <c r="E31" s="136"/>
      <c r="F31" s="26" t="s">
        <v>243</v>
      </c>
      <c r="G31" s="87" t="s">
        <v>169</v>
      </c>
      <c r="H31" s="52" t="s">
        <v>107</v>
      </c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</row>
    <row r="32" spans="1:19" ht="110.25" x14ac:dyDescent="0.2">
      <c r="A32" s="130"/>
      <c r="B32" s="139"/>
      <c r="C32" s="132"/>
      <c r="D32" s="31"/>
      <c r="E32" s="31"/>
      <c r="F32" s="11"/>
      <c r="G32" s="105"/>
      <c r="H32" s="105"/>
      <c r="I32" s="51" t="s">
        <v>307</v>
      </c>
      <c r="J32" s="51" t="s">
        <v>244</v>
      </c>
      <c r="K32" s="51" t="s">
        <v>166</v>
      </c>
      <c r="L32" s="51" t="s">
        <v>410</v>
      </c>
      <c r="M32" s="51" t="s">
        <v>245</v>
      </c>
      <c r="N32" s="51" t="s">
        <v>166</v>
      </c>
      <c r="O32" s="51" t="s">
        <v>411</v>
      </c>
      <c r="P32" s="51" t="s">
        <v>246</v>
      </c>
      <c r="Q32" s="51"/>
      <c r="R32" s="51"/>
      <c r="S32" s="51"/>
    </row>
    <row r="33" spans="1:19" ht="15.6" customHeight="1" x14ac:dyDescent="0.2">
      <c r="A33" s="130"/>
      <c r="B33" s="139"/>
      <c r="C33" s="132" t="s">
        <v>248</v>
      </c>
      <c r="D33" s="134" t="s">
        <v>126</v>
      </c>
      <c r="E33" s="135">
        <v>0</v>
      </c>
      <c r="F33" s="26"/>
      <c r="G33" s="18"/>
      <c r="H33" s="52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</row>
    <row r="34" spans="1:19" x14ac:dyDescent="0.2">
      <c r="A34" s="130"/>
      <c r="B34" s="139"/>
      <c r="C34" s="132"/>
      <c r="D34" s="134"/>
      <c r="E34" s="135"/>
      <c r="F34" s="25"/>
      <c r="G34" s="18"/>
      <c r="H34" s="52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</row>
    <row r="35" spans="1:19" x14ac:dyDescent="0.2">
      <c r="A35" s="130"/>
      <c r="B35" s="139"/>
      <c r="C35" s="132"/>
      <c r="D35" s="134"/>
      <c r="E35" s="135"/>
      <c r="F35" s="25"/>
      <c r="G35" s="18"/>
      <c r="H35" s="52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</row>
    <row r="36" spans="1:19" x14ac:dyDescent="0.2">
      <c r="A36" s="130"/>
      <c r="B36" s="139"/>
      <c r="C36" s="132"/>
      <c r="D36" s="134"/>
      <c r="E36" s="135"/>
      <c r="F36" s="27"/>
      <c r="G36" s="18"/>
      <c r="H36" s="52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</row>
    <row r="37" spans="1:19" x14ac:dyDescent="0.2">
      <c r="A37" s="130"/>
      <c r="B37" s="139"/>
      <c r="C37" s="132"/>
      <c r="D37" s="134"/>
      <c r="E37" s="135"/>
      <c r="F37" s="25"/>
      <c r="G37" s="18"/>
      <c r="H37" s="52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</row>
    <row r="38" spans="1:19" x14ac:dyDescent="0.2">
      <c r="A38" s="130"/>
      <c r="B38" s="139"/>
      <c r="C38" s="132"/>
      <c r="D38" s="134"/>
      <c r="E38" s="135"/>
      <c r="F38" s="25"/>
      <c r="G38" s="18"/>
      <c r="H38" s="52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</row>
    <row r="39" spans="1:19" x14ac:dyDescent="0.2">
      <c r="A39" s="130"/>
      <c r="B39" s="139"/>
      <c r="C39" s="132"/>
      <c r="D39" s="134"/>
      <c r="E39" s="135"/>
      <c r="F39" s="25"/>
      <c r="G39" s="18"/>
      <c r="H39" s="52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</row>
    <row r="40" spans="1:19" x14ac:dyDescent="0.2">
      <c r="A40" s="130"/>
      <c r="B40" s="139"/>
      <c r="C40" s="132"/>
      <c r="D40" s="134"/>
      <c r="E40" s="136"/>
      <c r="F40" s="25"/>
      <c r="G40" s="18"/>
      <c r="H40" s="52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</row>
    <row r="41" spans="1:19" x14ac:dyDescent="0.2">
      <c r="A41" s="130"/>
      <c r="B41" s="139"/>
      <c r="C41" s="132"/>
      <c r="D41" s="31"/>
      <c r="E41" s="31"/>
      <c r="F41" s="11"/>
      <c r="G41" s="105"/>
      <c r="H41" s="105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</row>
    <row r="42" spans="1:19" ht="15.6" customHeight="1" x14ac:dyDescent="0.2">
      <c r="A42" s="130"/>
      <c r="B42" s="139"/>
      <c r="C42" s="132" t="s">
        <v>249</v>
      </c>
      <c r="D42" s="133" t="s">
        <v>205</v>
      </c>
      <c r="E42" s="133">
        <v>6</v>
      </c>
      <c r="F42" s="3" t="s">
        <v>250</v>
      </c>
      <c r="G42" s="106">
        <f>G8</f>
        <v>0</v>
      </c>
      <c r="H42" s="107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</row>
    <row r="43" spans="1:19" x14ac:dyDescent="0.2">
      <c r="A43" s="130"/>
      <c r="B43" s="139"/>
      <c r="C43" s="132"/>
      <c r="D43" s="158"/>
      <c r="E43" s="158"/>
      <c r="F43" s="3" t="s">
        <v>251</v>
      </c>
      <c r="G43" s="106">
        <f>G9</f>
        <v>0</v>
      </c>
      <c r="H43" s="107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</row>
    <row r="44" spans="1:19" x14ac:dyDescent="0.2">
      <c r="A44" s="130"/>
      <c r="B44" s="139"/>
      <c r="C44" s="132"/>
      <c r="D44" s="158"/>
      <c r="E44" s="158"/>
      <c r="F44" s="3" t="s">
        <v>252</v>
      </c>
      <c r="G44" s="106" t="e">
        <f>#REF!</f>
        <v>#REF!</v>
      </c>
      <c r="H44" s="107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</row>
    <row r="45" spans="1:19" x14ac:dyDescent="0.2">
      <c r="A45" s="130"/>
      <c r="B45" s="139"/>
      <c r="C45" s="132"/>
      <c r="D45" s="158"/>
      <c r="E45" s="158"/>
      <c r="F45" s="3" t="s">
        <v>253</v>
      </c>
      <c r="G45" s="106" t="e">
        <f>#REF!</f>
        <v>#REF!</v>
      </c>
      <c r="H45" s="107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</row>
    <row r="46" spans="1:19" x14ac:dyDescent="0.2">
      <c r="A46" s="130"/>
      <c r="B46" s="139"/>
      <c r="C46" s="132"/>
      <c r="D46" s="158"/>
      <c r="E46" s="158"/>
      <c r="F46" s="3" t="s">
        <v>254</v>
      </c>
      <c r="G46" s="106" t="e">
        <f>#REF!</f>
        <v>#REF!</v>
      </c>
      <c r="H46" s="107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</row>
    <row r="47" spans="1:19" x14ac:dyDescent="0.2">
      <c r="A47" s="130"/>
      <c r="B47" s="139"/>
      <c r="C47" s="132"/>
      <c r="D47" s="31"/>
      <c r="E47" s="31"/>
      <c r="F47" s="11"/>
      <c r="G47" s="105"/>
      <c r="H47" s="105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</row>
    <row r="48" spans="1:19" x14ac:dyDescent="0.2">
      <c r="A48" s="130"/>
      <c r="B48" s="139"/>
      <c r="C48" s="132" t="s">
        <v>255</v>
      </c>
      <c r="D48" s="132" t="s">
        <v>77</v>
      </c>
      <c r="E48" s="158">
        <v>3</v>
      </c>
      <c r="F48" s="26" t="s">
        <v>256</v>
      </c>
      <c r="G48" s="18" t="s">
        <v>79</v>
      </c>
      <c r="H48" s="52" t="s">
        <v>39</v>
      </c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</row>
    <row r="49" spans="1:19" ht="15.6" hidden="1" customHeight="1" x14ac:dyDescent="0.2">
      <c r="A49" s="130"/>
      <c r="B49" s="139"/>
      <c r="C49" s="132"/>
      <c r="D49" s="132"/>
      <c r="E49" s="158"/>
      <c r="F49" s="25"/>
      <c r="G49" s="18"/>
      <c r="H49" s="52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</row>
    <row r="50" spans="1:19" ht="15.6" hidden="1" customHeight="1" x14ac:dyDescent="0.2">
      <c r="A50" s="130"/>
      <c r="B50" s="139"/>
      <c r="C50" s="132"/>
      <c r="D50" s="132"/>
      <c r="E50" s="158"/>
      <c r="F50" s="25"/>
      <c r="G50" s="18"/>
      <c r="H50" s="52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</row>
    <row r="51" spans="1:19" ht="15.6" hidden="1" customHeight="1" x14ac:dyDescent="0.2">
      <c r="A51" s="130"/>
      <c r="B51" s="139"/>
      <c r="C51" s="132"/>
      <c r="D51" s="132"/>
      <c r="E51" s="158"/>
      <c r="F51" s="27"/>
      <c r="G51" s="18"/>
      <c r="H51" s="52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</row>
    <row r="52" spans="1:19" ht="15.6" hidden="1" customHeight="1" x14ac:dyDescent="0.2">
      <c r="A52" s="130"/>
      <c r="B52" s="139"/>
      <c r="C52" s="132"/>
      <c r="D52" s="132"/>
      <c r="E52" s="158"/>
      <c r="F52" s="25"/>
      <c r="G52" s="18"/>
      <c r="H52" s="52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</row>
    <row r="53" spans="1:19" ht="15.6" hidden="1" customHeight="1" x14ac:dyDescent="0.2">
      <c r="A53" s="130"/>
      <c r="B53" s="139"/>
      <c r="C53" s="132"/>
      <c r="D53" s="132"/>
      <c r="E53" s="158"/>
      <c r="F53" s="25"/>
      <c r="G53" s="18"/>
      <c r="H53" s="52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</row>
    <row r="54" spans="1:19" ht="15.6" hidden="1" customHeight="1" x14ac:dyDescent="0.2">
      <c r="A54" s="130"/>
      <c r="B54" s="139"/>
      <c r="C54" s="132"/>
      <c r="D54" s="132"/>
      <c r="E54" s="158"/>
      <c r="F54" s="25"/>
      <c r="G54" s="18"/>
      <c r="H54" s="52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</row>
    <row r="55" spans="1:19" ht="15.6" hidden="1" customHeight="1" x14ac:dyDescent="0.2">
      <c r="A55" s="130"/>
      <c r="B55" s="139"/>
      <c r="C55" s="132"/>
      <c r="D55" s="132"/>
      <c r="E55" s="159"/>
      <c r="F55" s="25"/>
      <c r="G55" s="18"/>
      <c r="H55" s="52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</row>
    <row r="56" spans="1:19" x14ac:dyDescent="0.2">
      <c r="A56" s="130"/>
      <c r="B56" s="139"/>
      <c r="C56" s="132"/>
      <c r="D56" s="31"/>
      <c r="E56" s="31"/>
      <c r="F56" s="11"/>
      <c r="G56" s="105"/>
      <c r="H56" s="105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</row>
    <row r="57" spans="1:19" ht="15.6" customHeight="1" x14ac:dyDescent="0.2">
      <c r="A57" s="130"/>
      <c r="B57" s="139"/>
      <c r="C57" s="132" t="s">
        <v>257</v>
      </c>
      <c r="D57" s="132" t="s">
        <v>214</v>
      </c>
      <c r="E57" s="158">
        <v>3</v>
      </c>
      <c r="F57" s="26" t="s">
        <v>258</v>
      </c>
      <c r="G57" s="18" t="s">
        <v>216</v>
      </c>
      <c r="H57" s="52" t="s">
        <v>39</v>
      </c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</row>
    <row r="58" spans="1:19" x14ac:dyDescent="0.2">
      <c r="A58" s="130"/>
      <c r="B58" s="139"/>
      <c r="C58" s="132"/>
      <c r="D58" s="132"/>
      <c r="E58" s="158"/>
      <c r="F58" s="26" t="s">
        <v>258</v>
      </c>
      <c r="G58" s="18" t="s">
        <v>217</v>
      </c>
      <c r="H58" s="52" t="s">
        <v>39</v>
      </c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</row>
    <row r="59" spans="1:19" x14ac:dyDescent="0.2">
      <c r="A59" s="130"/>
      <c r="B59" s="139"/>
      <c r="C59" s="132"/>
      <c r="D59" s="132"/>
      <c r="E59" s="158"/>
      <c r="F59" s="25"/>
      <c r="G59" s="18"/>
      <c r="H59" s="52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</row>
    <row r="60" spans="1:19" x14ac:dyDescent="0.2">
      <c r="A60" s="130"/>
      <c r="B60" s="139"/>
      <c r="C60" s="132"/>
      <c r="D60" s="132"/>
      <c r="E60" s="158"/>
      <c r="F60" s="27"/>
      <c r="G60" s="18"/>
      <c r="H60" s="52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</row>
    <row r="61" spans="1:19" ht="15.6" hidden="1" customHeight="1" x14ac:dyDescent="0.2">
      <c r="A61" s="130"/>
      <c r="B61" s="139"/>
      <c r="C61" s="132"/>
      <c r="D61" s="132"/>
      <c r="E61" s="158"/>
      <c r="F61" s="25"/>
      <c r="G61" s="18"/>
      <c r="H61" s="52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</row>
    <row r="62" spans="1:19" ht="15.6" hidden="1" customHeight="1" x14ac:dyDescent="0.2">
      <c r="A62" s="130"/>
      <c r="B62" s="139"/>
      <c r="C62" s="132"/>
      <c r="D62" s="132"/>
      <c r="E62" s="158"/>
      <c r="F62" s="25"/>
      <c r="G62" s="18"/>
      <c r="H62" s="52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</row>
    <row r="63" spans="1:19" ht="15.6" hidden="1" customHeight="1" x14ac:dyDescent="0.2">
      <c r="A63" s="130"/>
      <c r="B63" s="139"/>
      <c r="C63" s="132"/>
      <c r="D63" s="132"/>
      <c r="E63" s="158"/>
      <c r="F63" s="25"/>
      <c r="G63" s="18"/>
      <c r="H63" s="52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</row>
    <row r="64" spans="1:19" ht="15.6" hidden="1" customHeight="1" x14ac:dyDescent="0.2">
      <c r="A64" s="130"/>
      <c r="B64" s="139"/>
      <c r="C64" s="132"/>
      <c r="D64" s="132"/>
      <c r="E64" s="159"/>
      <c r="F64" s="25"/>
      <c r="G64" s="18"/>
      <c r="H64" s="52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</row>
    <row r="65" spans="1:19" ht="16.5" thickBot="1" x14ac:dyDescent="0.25">
      <c r="A65" s="130"/>
      <c r="B65" s="140"/>
      <c r="C65" s="132"/>
      <c r="D65" s="31"/>
      <c r="E65" s="31"/>
      <c r="F65" s="11"/>
      <c r="G65" s="105"/>
      <c r="H65" s="105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</row>
    <row r="66" spans="1:19" ht="16.5" thickBot="1" x14ac:dyDescent="0.25">
      <c r="A66" s="131"/>
      <c r="B66" s="64" t="s">
        <v>259</v>
      </c>
      <c r="C66" s="65"/>
      <c r="D66" s="65"/>
      <c r="E66" s="108">
        <f>E13+E16+E19+E24+E33+E48+E57</f>
        <v>30</v>
      </c>
      <c r="F66" s="67"/>
      <c r="G66" s="65"/>
      <c r="H66" s="65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</row>
    <row r="67" spans="1:19" ht="14.45" customHeight="1" x14ac:dyDescent="0.2">
      <c r="A67" s="160" t="s">
        <v>260</v>
      </c>
      <c r="B67" s="163" t="s">
        <v>34</v>
      </c>
      <c r="C67" s="132" t="s">
        <v>261</v>
      </c>
      <c r="D67" s="134" t="s">
        <v>262</v>
      </c>
      <c r="E67" s="135">
        <v>6</v>
      </c>
      <c r="F67" s="26" t="s">
        <v>263</v>
      </c>
      <c r="G67" s="18" t="s">
        <v>224</v>
      </c>
      <c r="H67" s="48" t="s">
        <v>39</v>
      </c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</row>
    <row r="68" spans="1:19" x14ac:dyDescent="0.2">
      <c r="A68" s="161"/>
      <c r="B68" s="164"/>
      <c r="C68" s="132"/>
      <c r="D68" s="134"/>
      <c r="E68" s="135"/>
      <c r="F68" s="25" t="s">
        <v>264</v>
      </c>
      <c r="G68" s="18" t="s">
        <v>224</v>
      </c>
      <c r="H68" s="52" t="s">
        <v>39</v>
      </c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</row>
    <row r="69" spans="1:19" ht="63" x14ac:dyDescent="0.2">
      <c r="A69" s="161"/>
      <c r="B69" s="164"/>
      <c r="C69" s="132"/>
      <c r="D69" s="32"/>
      <c r="E69" s="32"/>
      <c r="F69" s="10"/>
      <c r="G69" s="69"/>
      <c r="H69" s="69"/>
      <c r="I69" s="51" t="s">
        <v>307</v>
      </c>
      <c r="J69" s="51" t="s">
        <v>231</v>
      </c>
      <c r="K69" s="51"/>
      <c r="L69" s="51"/>
      <c r="M69" s="51"/>
      <c r="N69" s="51"/>
      <c r="O69" s="51"/>
      <c r="P69" s="51"/>
      <c r="Q69" s="51"/>
      <c r="R69" s="51"/>
      <c r="S69" s="51"/>
    </row>
    <row r="70" spans="1:19" ht="15.6" customHeight="1" x14ac:dyDescent="0.25">
      <c r="A70" s="161"/>
      <c r="B70" s="164"/>
      <c r="C70" s="132" t="s">
        <v>265</v>
      </c>
      <c r="D70" s="134" t="s">
        <v>266</v>
      </c>
      <c r="E70" s="135">
        <v>6</v>
      </c>
      <c r="F70" s="26" t="s">
        <v>267</v>
      </c>
      <c r="G70" s="109" t="s">
        <v>268</v>
      </c>
      <c r="H70" s="48" t="s">
        <v>39</v>
      </c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</row>
    <row r="71" spans="1:19" ht="31.5" x14ac:dyDescent="0.25">
      <c r="A71" s="161"/>
      <c r="B71" s="164"/>
      <c r="C71" s="132"/>
      <c r="D71" s="134"/>
      <c r="E71" s="135"/>
      <c r="F71" s="25" t="s">
        <v>270</v>
      </c>
      <c r="G71" s="109" t="s">
        <v>268</v>
      </c>
      <c r="H71" s="52" t="s">
        <v>39</v>
      </c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</row>
    <row r="72" spans="1:19" ht="110.25" x14ac:dyDescent="0.2">
      <c r="A72" s="161"/>
      <c r="B72" s="164"/>
      <c r="C72" s="132"/>
      <c r="D72" s="32"/>
      <c r="E72" s="32"/>
      <c r="F72" s="10"/>
      <c r="G72" s="69"/>
      <c r="H72" s="69"/>
      <c r="I72" s="51" t="s">
        <v>307</v>
      </c>
      <c r="J72" s="51" t="s">
        <v>269</v>
      </c>
      <c r="K72" s="51" t="s">
        <v>166</v>
      </c>
      <c r="L72" s="51" t="s">
        <v>307</v>
      </c>
      <c r="M72" s="51" t="s">
        <v>238</v>
      </c>
      <c r="N72" s="51"/>
      <c r="O72" s="51"/>
      <c r="P72" s="51"/>
      <c r="Q72" s="51"/>
      <c r="R72" s="51"/>
      <c r="S72" s="51"/>
    </row>
    <row r="73" spans="1:19" ht="15.6" customHeight="1" x14ac:dyDescent="0.2">
      <c r="A73" s="161"/>
      <c r="B73" s="164"/>
      <c r="C73" s="132" t="s">
        <v>271</v>
      </c>
      <c r="D73" s="134" t="s">
        <v>272</v>
      </c>
      <c r="E73" s="135">
        <v>6</v>
      </c>
      <c r="F73" s="26" t="s">
        <v>273</v>
      </c>
      <c r="G73" s="18" t="s">
        <v>157</v>
      </c>
      <c r="H73" s="52" t="s">
        <v>39</v>
      </c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</row>
    <row r="74" spans="1:19" ht="47.25" x14ac:dyDescent="0.2">
      <c r="A74" s="161"/>
      <c r="B74" s="164"/>
      <c r="C74" s="132"/>
      <c r="D74" s="134"/>
      <c r="E74" s="135"/>
      <c r="F74" s="25" t="s">
        <v>278</v>
      </c>
      <c r="G74" s="18" t="s">
        <v>279</v>
      </c>
      <c r="H74" s="52" t="s">
        <v>107</v>
      </c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</row>
    <row r="75" spans="1:19" ht="31.5" x14ac:dyDescent="0.2">
      <c r="A75" s="161"/>
      <c r="B75" s="164"/>
      <c r="C75" s="132"/>
      <c r="D75" s="134"/>
      <c r="E75" s="135"/>
      <c r="F75" s="25" t="s">
        <v>278</v>
      </c>
      <c r="G75" s="18" t="s">
        <v>280</v>
      </c>
      <c r="H75" s="52" t="s">
        <v>107</v>
      </c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</row>
    <row r="76" spans="1:19" ht="47.25" x14ac:dyDescent="0.2">
      <c r="A76" s="161"/>
      <c r="B76" s="164"/>
      <c r="C76" s="132"/>
      <c r="D76" s="134"/>
      <c r="E76" s="135"/>
      <c r="F76" s="27" t="s">
        <v>278</v>
      </c>
      <c r="G76" s="18" t="s">
        <v>281</v>
      </c>
      <c r="H76" s="52" t="s">
        <v>107</v>
      </c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</row>
    <row r="77" spans="1:19" x14ac:dyDescent="0.2">
      <c r="A77" s="161"/>
      <c r="B77" s="164"/>
      <c r="C77" s="132"/>
      <c r="D77" s="134"/>
      <c r="E77" s="135"/>
      <c r="F77" s="25" t="s">
        <v>282</v>
      </c>
      <c r="G77" s="21" t="s">
        <v>283</v>
      </c>
      <c r="H77" s="52" t="s">
        <v>39</v>
      </c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</row>
    <row r="78" spans="1:19" ht="126" x14ac:dyDescent="0.2">
      <c r="A78" s="161"/>
      <c r="B78" s="165"/>
      <c r="C78" s="132"/>
      <c r="D78" s="32"/>
      <c r="E78" s="32"/>
      <c r="F78" s="10"/>
      <c r="G78" s="69"/>
      <c r="H78" s="69"/>
      <c r="I78" s="51" t="s">
        <v>307</v>
      </c>
      <c r="J78" s="51" t="s">
        <v>274</v>
      </c>
      <c r="K78" s="51" t="s">
        <v>166</v>
      </c>
      <c r="L78" s="51" t="s">
        <v>307</v>
      </c>
      <c r="M78" s="51" t="s">
        <v>275</v>
      </c>
      <c r="N78" s="51" t="s">
        <v>166</v>
      </c>
      <c r="O78" s="51" t="s">
        <v>410</v>
      </c>
      <c r="P78" s="51" t="s">
        <v>276</v>
      </c>
      <c r="Q78" s="51" t="s">
        <v>166</v>
      </c>
      <c r="R78" s="51" t="s">
        <v>412</v>
      </c>
      <c r="S78" s="51" t="s">
        <v>277</v>
      </c>
    </row>
    <row r="79" spans="1:19" x14ac:dyDescent="0.2">
      <c r="A79" s="161"/>
      <c r="B79" s="166" t="s">
        <v>75</v>
      </c>
      <c r="C79" s="132" t="s">
        <v>284</v>
      </c>
      <c r="D79" s="134" t="s">
        <v>104</v>
      </c>
      <c r="E79" s="135">
        <v>6</v>
      </c>
      <c r="F79" s="26" t="s">
        <v>285</v>
      </c>
      <c r="G79" s="87" t="s">
        <v>106</v>
      </c>
      <c r="H79" s="52" t="s">
        <v>39</v>
      </c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</row>
    <row r="80" spans="1:19" ht="15" customHeight="1" x14ac:dyDescent="0.2">
      <c r="A80" s="161"/>
      <c r="B80" s="166"/>
      <c r="C80" s="132"/>
      <c r="D80" s="134"/>
      <c r="E80" s="135"/>
      <c r="F80" s="25" t="s">
        <v>285</v>
      </c>
      <c r="G80" s="87" t="s">
        <v>110</v>
      </c>
      <c r="H80" s="52" t="s">
        <v>39</v>
      </c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</row>
    <row r="81" spans="1:19" ht="15" customHeight="1" x14ac:dyDescent="0.2">
      <c r="A81" s="161"/>
      <c r="B81" s="166"/>
      <c r="C81" s="132"/>
      <c r="D81" s="134"/>
      <c r="E81" s="135"/>
      <c r="F81" s="25" t="s">
        <v>285</v>
      </c>
      <c r="G81" s="21" t="s">
        <v>114</v>
      </c>
      <c r="H81" s="52" t="s">
        <v>107</v>
      </c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</row>
    <row r="82" spans="1:19" ht="15" customHeight="1" x14ac:dyDescent="0.2">
      <c r="A82" s="161"/>
      <c r="B82" s="166"/>
      <c r="C82" s="132"/>
      <c r="D82" s="134"/>
      <c r="E82" s="135"/>
      <c r="F82" s="27" t="s">
        <v>285</v>
      </c>
      <c r="G82" s="21" t="s">
        <v>116</v>
      </c>
      <c r="H82" s="52" t="s">
        <v>107</v>
      </c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</row>
    <row r="83" spans="1:19" ht="15" customHeight="1" x14ac:dyDescent="0.2">
      <c r="A83" s="161"/>
      <c r="B83" s="166"/>
      <c r="C83" s="132"/>
      <c r="D83" s="134"/>
      <c r="E83" s="135"/>
      <c r="F83" s="25" t="s">
        <v>285</v>
      </c>
      <c r="G83" s="21" t="s">
        <v>118</v>
      </c>
      <c r="H83" s="52" t="s">
        <v>107</v>
      </c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</row>
    <row r="84" spans="1:19" ht="15" customHeight="1" x14ac:dyDescent="0.2">
      <c r="A84" s="161"/>
      <c r="B84" s="166"/>
      <c r="C84" s="132"/>
      <c r="D84" s="134"/>
      <c r="E84" s="135"/>
      <c r="F84" s="25" t="s">
        <v>285</v>
      </c>
      <c r="G84" s="21" t="s">
        <v>167</v>
      </c>
      <c r="H84" s="110" t="s">
        <v>107</v>
      </c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</row>
    <row r="85" spans="1:19" ht="15" customHeight="1" x14ac:dyDescent="0.2">
      <c r="A85" s="161"/>
      <c r="B85" s="166"/>
      <c r="C85" s="132"/>
      <c r="D85" s="134"/>
      <c r="E85" s="135"/>
      <c r="F85" s="25" t="s">
        <v>285</v>
      </c>
      <c r="G85" s="21" t="s">
        <v>122</v>
      </c>
      <c r="H85" s="110" t="s">
        <v>107</v>
      </c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</row>
    <row r="86" spans="1:19" ht="15" customHeight="1" x14ac:dyDescent="0.2">
      <c r="A86" s="161"/>
      <c r="B86" s="166"/>
      <c r="C86" s="132"/>
      <c r="D86" s="134"/>
      <c r="E86" s="136"/>
      <c r="F86" s="25" t="s">
        <v>285</v>
      </c>
      <c r="G86" s="21" t="s">
        <v>169</v>
      </c>
      <c r="H86" s="110" t="s">
        <v>107</v>
      </c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</row>
    <row r="87" spans="1:19" ht="15" customHeight="1" x14ac:dyDescent="0.2">
      <c r="A87" s="161"/>
      <c r="B87" s="166"/>
      <c r="C87" s="132"/>
      <c r="D87" s="33"/>
      <c r="E87" s="33"/>
      <c r="F87" s="12"/>
      <c r="G87" s="73"/>
      <c r="H87" s="73"/>
      <c r="I87" s="51" t="s">
        <v>307</v>
      </c>
      <c r="J87" s="51" t="s">
        <v>286</v>
      </c>
      <c r="K87" s="51" t="s">
        <v>166</v>
      </c>
      <c r="L87" s="51" t="s">
        <v>307</v>
      </c>
      <c r="M87" s="51" t="s">
        <v>287</v>
      </c>
      <c r="N87" s="51" t="s">
        <v>166</v>
      </c>
      <c r="O87" s="51" t="s">
        <v>412</v>
      </c>
      <c r="P87" s="51" t="s">
        <v>288</v>
      </c>
      <c r="Q87" s="51" t="s">
        <v>166</v>
      </c>
      <c r="R87" s="51" t="s">
        <v>412</v>
      </c>
      <c r="S87" s="51" t="s">
        <v>288</v>
      </c>
    </row>
    <row r="88" spans="1:19" ht="15" customHeight="1" x14ac:dyDescent="0.2">
      <c r="A88" s="161"/>
      <c r="B88" s="166"/>
      <c r="C88" s="132" t="s">
        <v>289</v>
      </c>
      <c r="D88" s="134" t="s">
        <v>126</v>
      </c>
      <c r="E88" s="135">
        <v>0</v>
      </c>
      <c r="F88" s="26"/>
      <c r="G88" s="18"/>
      <c r="H88" s="52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</row>
    <row r="89" spans="1:19" ht="15" customHeight="1" x14ac:dyDescent="0.2">
      <c r="A89" s="161"/>
      <c r="B89" s="166"/>
      <c r="C89" s="132"/>
      <c r="D89" s="134"/>
      <c r="E89" s="135"/>
      <c r="F89" s="25"/>
      <c r="G89" s="18"/>
      <c r="H89" s="52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pans="1:19" ht="15" customHeight="1" x14ac:dyDescent="0.2">
      <c r="A90" s="161"/>
      <c r="B90" s="166"/>
      <c r="C90" s="132"/>
      <c r="D90" s="134"/>
      <c r="E90" s="135"/>
      <c r="F90" s="25"/>
      <c r="G90" s="18"/>
      <c r="H90" s="52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</row>
    <row r="91" spans="1:19" ht="15" customHeight="1" x14ac:dyDescent="0.2">
      <c r="A91" s="161"/>
      <c r="B91" s="166"/>
      <c r="C91" s="132"/>
      <c r="D91" s="134"/>
      <c r="E91" s="135"/>
      <c r="F91" s="27"/>
      <c r="G91" s="18"/>
      <c r="H91" s="52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19" ht="15" customHeight="1" x14ac:dyDescent="0.2">
      <c r="A92" s="161"/>
      <c r="B92" s="166"/>
      <c r="C92" s="132"/>
      <c r="D92" s="134"/>
      <c r="E92" s="135"/>
      <c r="F92" s="25"/>
      <c r="G92" s="18"/>
      <c r="H92" s="52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19" ht="15" customHeight="1" x14ac:dyDescent="0.2">
      <c r="A93" s="161"/>
      <c r="B93" s="166"/>
      <c r="C93" s="132"/>
      <c r="D93" s="134"/>
      <c r="E93" s="135"/>
      <c r="F93" s="25"/>
      <c r="G93" s="18"/>
      <c r="H93" s="52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</row>
    <row r="94" spans="1:19" ht="15" customHeight="1" x14ac:dyDescent="0.2">
      <c r="A94" s="161"/>
      <c r="B94" s="166"/>
      <c r="C94" s="132"/>
      <c r="D94" s="134"/>
      <c r="E94" s="135"/>
      <c r="F94" s="25"/>
      <c r="G94" s="18"/>
      <c r="H94" s="52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</row>
    <row r="95" spans="1:19" ht="15" customHeight="1" x14ac:dyDescent="0.2">
      <c r="A95" s="161"/>
      <c r="B95" s="166"/>
      <c r="C95" s="132"/>
      <c r="D95" s="134"/>
      <c r="E95" s="136"/>
      <c r="F95" s="25"/>
      <c r="G95" s="18"/>
      <c r="H95" s="52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</row>
    <row r="96" spans="1:19" x14ac:dyDescent="0.2">
      <c r="A96" s="161"/>
      <c r="B96" s="166"/>
      <c r="C96" s="132"/>
      <c r="D96" s="33"/>
      <c r="E96" s="33"/>
      <c r="F96" s="12"/>
      <c r="G96" s="73"/>
      <c r="H96" s="73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</row>
    <row r="97" spans="1:19" ht="15.6" customHeight="1" x14ac:dyDescent="0.2">
      <c r="A97" s="161"/>
      <c r="B97" s="166"/>
      <c r="C97" s="132" t="s">
        <v>290</v>
      </c>
      <c r="D97" s="134" t="s">
        <v>205</v>
      </c>
      <c r="E97" s="137">
        <v>6</v>
      </c>
      <c r="F97" s="3" t="s">
        <v>291</v>
      </c>
      <c r="G97" s="111">
        <f>G8</f>
        <v>0</v>
      </c>
      <c r="H97" s="112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</row>
    <row r="98" spans="1:19" x14ac:dyDescent="0.2">
      <c r="A98" s="161"/>
      <c r="B98" s="166"/>
      <c r="C98" s="132"/>
      <c r="D98" s="134"/>
      <c r="E98" s="135"/>
      <c r="F98" s="3" t="s">
        <v>292</v>
      </c>
      <c r="G98" s="111">
        <f>G9</f>
        <v>0</v>
      </c>
      <c r="H98" s="74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</row>
    <row r="99" spans="1:19" x14ac:dyDescent="0.2">
      <c r="A99" s="161"/>
      <c r="B99" s="166"/>
      <c r="C99" s="132"/>
      <c r="D99" s="134"/>
      <c r="E99" s="135"/>
      <c r="F99" s="3" t="s">
        <v>293</v>
      </c>
      <c r="G99" s="111" t="e">
        <f>#REF!</f>
        <v>#REF!</v>
      </c>
      <c r="H99" s="74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</row>
    <row r="100" spans="1:19" x14ac:dyDescent="0.2">
      <c r="A100" s="161"/>
      <c r="B100" s="166"/>
      <c r="C100" s="132"/>
      <c r="D100" s="134"/>
      <c r="E100" s="135"/>
      <c r="F100" s="3" t="s">
        <v>294</v>
      </c>
      <c r="G100" s="111" t="e">
        <f>#REF!</f>
        <v>#REF!</v>
      </c>
      <c r="H100" s="74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</row>
    <row r="101" spans="1:19" x14ac:dyDescent="0.2">
      <c r="A101" s="161"/>
      <c r="B101" s="166"/>
      <c r="C101" s="132"/>
      <c r="D101" s="134"/>
      <c r="E101" s="136"/>
      <c r="F101" s="3" t="s">
        <v>295</v>
      </c>
      <c r="G101" s="111" t="e">
        <f>#REF!</f>
        <v>#REF!</v>
      </c>
      <c r="H101" s="74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</row>
    <row r="102" spans="1:19" x14ac:dyDescent="0.2">
      <c r="A102" s="161"/>
      <c r="B102" s="166"/>
      <c r="C102" s="132"/>
      <c r="D102" s="33"/>
      <c r="E102" s="33"/>
      <c r="F102" s="12"/>
      <c r="G102" s="73"/>
      <c r="H102" s="73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</row>
    <row r="103" spans="1:19" x14ac:dyDescent="0.2">
      <c r="A103" s="161"/>
      <c r="B103" s="166"/>
      <c r="C103" s="132" t="s">
        <v>296</v>
      </c>
      <c r="D103" s="132" t="s">
        <v>77</v>
      </c>
      <c r="E103" s="158">
        <v>3</v>
      </c>
      <c r="F103" s="26" t="s">
        <v>297</v>
      </c>
      <c r="G103" s="18" t="s">
        <v>79</v>
      </c>
      <c r="H103" s="52" t="s">
        <v>39</v>
      </c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</row>
    <row r="104" spans="1:19" ht="15.6" hidden="1" customHeight="1" x14ac:dyDescent="0.2">
      <c r="A104" s="161"/>
      <c r="B104" s="166"/>
      <c r="C104" s="132"/>
      <c r="D104" s="132"/>
      <c r="E104" s="158"/>
      <c r="F104" s="25"/>
      <c r="G104" s="18"/>
      <c r="H104" s="52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</row>
    <row r="105" spans="1:19" ht="15.6" hidden="1" customHeight="1" x14ac:dyDescent="0.2">
      <c r="A105" s="161"/>
      <c r="B105" s="166"/>
      <c r="C105" s="132"/>
      <c r="D105" s="132"/>
      <c r="E105" s="158"/>
      <c r="F105" s="25"/>
      <c r="G105" s="18"/>
      <c r="H105" s="52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</row>
    <row r="106" spans="1:19" ht="15.6" hidden="1" customHeight="1" x14ac:dyDescent="0.2">
      <c r="A106" s="161"/>
      <c r="B106" s="166"/>
      <c r="C106" s="132"/>
      <c r="D106" s="132"/>
      <c r="E106" s="158"/>
      <c r="F106" s="27"/>
      <c r="G106" s="18"/>
      <c r="H106" s="52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</row>
    <row r="107" spans="1:19" ht="15.6" hidden="1" customHeight="1" x14ac:dyDescent="0.2">
      <c r="A107" s="161"/>
      <c r="B107" s="166"/>
      <c r="C107" s="132"/>
      <c r="D107" s="132"/>
      <c r="E107" s="158"/>
      <c r="F107" s="25"/>
      <c r="G107" s="18"/>
      <c r="H107" s="52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</row>
    <row r="108" spans="1:19" ht="15.6" hidden="1" customHeight="1" x14ac:dyDescent="0.2">
      <c r="A108" s="161"/>
      <c r="B108" s="166"/>
      <c r="C108" s="132"/>
      <c r="D108" s="132"/>
      <c r="E108" s="158"/>
      <c r="F108" s="25"/>
      <c r="G108" s="18"/>
      <c r="H108" s="52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</row>
    <row r="109" spans="1:19" ht="15.6" hidden="1" customHeight="1" x14ac:dyDescent="0.2">
      <c r="A109" s="161"/>
      <c r="B109" s="166"/>
      <c r="C109" s="132"/>
      <c r="D109" s="132"/>
      <c r="E109" s="158"/>
      <c r="F109" s="25"/>
      <c r="G109" s="18"/>
      <c r="H109" s="52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</row>
    <row r="110" spans="1:19" ht="15.6" hidden="1" customHeight="1" x14ac:dyDescent="0.2">
      <c r="A110" s="161"/>
      <c r="B110" s="166"/>
      <c r="C110" s="132"/>
      <c r="D110" s="132"/>
      <c r="E110" s="159"/>
      <c r="F110" s="25"/>
      <c r="G110" s="18"/>
      <c r="H110" s="52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</row>
    <row r="111" spans="1:19" x14ac:dyDescent="0.2">
      <c r="A111" s="161"/>
      <c r="B111" s="166"/>
      <c r="C111" s="132"/>
      <c r="D111" s="33"/>
      <c r="E111" s="33"/>
      <c r="F111" s="12"/>
      <c r="G111" s="73"/>
      <c r="H111" s="73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</row>
    <row r="112" spans="1:19" ht="15.6" customHeight="1" x14ac:dyDescent="0.2">
      <c r="A112" s="161"/>
      <c r="B112" s="166"/>
      <c r="C112" s="132" t="s">
        <v>298</v>
      </c>
      <c r="D112" s="132" t="s">
        <v>214</v>
      </c>
      <c r="E112" s="158">
        <v>3</v>
      </c>
      <c r="F112" s="26" t="s">
        <v>299</v>
      </c>
      <c r="G112" s="71" t="s">
        <v>300</v>
      </c>
      <c r="H112" s="52" t="s">
        <v>39</v>
      </c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</row>
    <row r="113" spans="1:19" x14ac:dyDescent="0.2">
      <c r="A113" s="161"/>
      <c r="B113" s="166"/>
      <c r="C113" s="132"/>
      <c r="D113" s="132"/>
      <c r="E113" s="158"/>
      <c r="F113" s="25" t="s">
        <v>301</v>
      </c>
      <c r="G113" s="18" t="s">
        <v>302</v>
      </c>
      <c r="H113" s="52" t="s">
        <v>39</v>
      </c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</row>
    <row r="114" spans="1:19" x14ac:dyDescent="0.2">
      <c r="A114" s="161"/>
      <c r="B114" s="166"/>
      <c r="C114" s="132"/>
      <c r="D114" s="132"/>
      <c r="E114" s="158"/>
      <c r="F114" s="25"/>
      <c r="G114" s="18"/>
      <c r="H114" s="52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</row>
    <row r="115" spans="1:19" x14ac:dyDescent="0.2">
      <c r="A115" s="161"/>
      <c r="B115" s="166"/>
      <c r="C115" s="132"/>
      <c r="D115" s="132"/>
      <c r="E115" s="158"/>
      <c r="F115" s="27"/>
      <c r="G115" s="18"/>
      <c r="H115" s="52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</row>
    <row r="116" spans="1:19" ht="15.6" hidden="1" customHeight="1" x14ac:dyDescent="0.2">
      <c r="A116" s="161"/>
      <c r="B116" s="166"/>
      <c r="C116" s="132"/>
      <c r="D116" s="132"/>
      <c r="E116" s="158"/>
      <c r="F116" s="25"/>
      <c r="G116" s="18"/>
      <c r="H116" s="52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</row>
    <row r="117" spans="1:19" ht="15.6" hidden="1" customHeight="1" x14ac:dyDescent="0.2">
      <c r="A117" s="161"/>
      <c r="B117" s="166"/>
      <c r="C117" s="132"/>
      <c r="D117" s="132"/>
      <c r="E117" s="158"/>
      <c r="F117" s="25"/>
      <c r="G117" s="18"/>
      <c r="H117" s="52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</row>
    <row r="118" spans="1:19" ht="15.6" hidden="1" customHeight="1" x14ac:dyDescent="0.2">
      <c r="A118" s="161"/>
      <c r="B118" s="166"/>
      <c r="C118" s="132"/>
      <c r="D118" s="132"/>
      <c r="E118" s="158"/>
      <c r="F118" s="25"/>
      <c r="G118" s="18"/>
      <c r="H118" s="52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</row>
    <row r="119" spans="1:19" ht="15.6" hidden="1" customHeight="1" x14ac:dyDescent="0.2">
      <c r="A119" s="161"/>
      <c r="B119" s="166"/>
      <c r="C119" s="132"/>
      <c r="D119" s="132"/>
      <c r="E119" s="159"/>
      <c r="F119" s="25"/>
      <c r="G119" s="18"/>
      <c r="H119" s="52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</row>
    <row r="120" spans="1:19" ht="16.5" thickBot="1" x14ac:dyDescent="0.25">
      <c r="A120" s="161"/>
      <c r="B120" s="167"/>
      <c r="C120" s="132"/>
      <c r="D120" s="33"/>
      <c r="E120" s="33"/>
      <c r="F120" s="12"/>
      <c r="G120" s="73"/>
      <c r="H120" s="73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</row>
    <row r="121" spans="1:19" ht="16.5" thickBot="1" x14ac:dyDescent="0.25">
      <c r="A121" s="161"/>
      <c r="B121" s="77" t="s">
        <v>303</v>
      </c>
      <c r="C121" s="78"/>
      <c r="D121" s="79"/>
      <c r="E121" s="80">
        <f>E67+E70+E73+E79+E88+E103+E112</f>
        <v>30</v>
      </c>
      <c r="F121" s="81"/>
      <c r="G121" s="78"/>
      <c r="H121" s="78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</row>
    <row r="122" spans="1:19" ht="16.5" thickBot="1" x14ac:dyDescent="0.25">
      <c r="A122" s="83" t="s">
        <v>140</v>
      </c>
      <c r="B122" s="83"/>
      <c r="C122" s="83"/>
      <c r="D122" s="83"/>
      <c r="E122" s="83"/>
      <c r="F122" s="83"/>
      <c r="G122" s="83"/>
      <c r="H122" s="83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</row>
    <row r="123" spans="1:19" ht="18" customHeight="1" x14ac:dyDescent="0.2"/>
  </sheetData>
  <mergeCells count="80">
    <mergeCell ref="C88:C96"/>
    <mergeCell ref="D88:D95"/>
    <mergeCell ref="E88:E95"/>
    <mergeCell ref="D73:D77"/>
    <mergeCell ref="E73:E77"/>
    <mergeCell ref="A67:A121"/>
    <mergeCell ref="E33:E40"/>
    <mergeCell ref="B24:B65"/>
    <mergeCell ref="B79:B120"/>
    <mergeCell ref="C79:C87"/>
    <mergeCell ref="D79:D86"/>
    <mergeCell ref="E79:E86"/>
    <mergeCell ref="D103:D110"/>
    <mergeCell ref="C97:C102"/>
    <mergeCell ref="B67:B78"/>
    <mergeCell ref="C67:C69"/>
    <mergeCell ref="D67:D68"/>
    <mergeCell ref="E67:E68"/>
    <mergeCell ref="C70:C72"/>
    <mergeCell ref="D70:D71"/>
    <mergeCell ref="C73:C78"/>
    <mergeCell ref="A5:B8"/>
    <mergeCell ref="C16:C18"/>
    <mergeCell ref="D16:D17"/>
    <mergeCell ref="E16:E17"/>
    <mergeCell ref="B13:B23"/>
    <mergeCell ref="D19:D22"/>
    <mergeCell ref="E19:E22"/>
    <mergeCell ref="A13:A66"/>
    <mergeCell ref="E8:F8"/>
    <mergeCell ref="E9:F9"/>
    <mergeCell ref="B11:D11"/>
    <mergeCell ref="E11:E12"/>
    <mergeCell ref="F11:F12"/>
    <mergeCell ref="C33:C41"/>
    <mergeCell ref="D33:D40"/>
    <mergeCell ref="E6:F6"/>
    <mergeCell ref="E103:E110"/>
    <mergeCell ref="C112:C120"/>
    <mergeCell ref="D112:D119"/>
    <mergeCell ref="E112:E119"/>
    <mergeCell ref="D97:D101"/>
    <mergeCell ref="C103:C111"/>
    <mergeCell ref="E97:E101"/>
    <mergeCell ref="C24:C32"/>
    <mergeCell ref="D24:D31"/>
    <mergeCell ref="E24:E31"/>
    <mergeCell ref="C19:C23"/>
    <mergeCell ref="N11:N12"/>
    <mergeCell ref="C13:C15"/>
    <mergeCell ref="D13:D14"/>
    <mergeCell ref="E13:E14"/>
    <mergeCell ref="I11:I12"/>
    <mergeCell ref="J11:J12"/>
    <mergeCell ref="K11:K12"/>
    <mergeCell ref="L11:L12"/>
    <mergeCell ref="M11:M12"/>
    <mergeCell ref="E70:E71"/>
    <mergeCell ref="C48:C56"/>
    <mergeCell ref="D48:D55"/>
    <mergeCell ref="E48:E55"/>
    <mergeCell ref="C42:C47"/>
    <mergeCell ref="D42:D46"/>
    <mergeCell ref="E42:E46"/>
    <mergeCell ref="C57:C65"/>
    <mergeCell ref="D57:D64"/>
    <mergeCell ref="E57:E64"/>
    <mergeCell ref="Q11:Q12"/>
    <mergeCell ref="R11:R12"/>
    <mergeCell ref="S11:S12"/>
    <mergeCell ref="H2:H3"/>
    <mergeCell ref="E2:F3"/>
    <mergeCell ref="G2:G3"/>
    <mergeCell ref="E5:F5"/>
    <mergeCell ref="E4:F4"/>
    <mergeCell ref="G11:G12"/>
    <mergeCell ref="H11:H12"/>
    <mergeCell ref="O11:O12"/>
    <mergeCell ref="P11:P12"/>
    <mergeCell ref="J7:N7"/>
  </mergeCells>
  <conditionalFormatting sqref="H42:H46 H98:H101">
    <cfRule type="expression" dxfId="3" priority="393">
      <formula>#REF!=#REF!</formula>
    </cfRule>
    <cfRule type="expression" dxfId="2" priority="394">
      <formula>#REF!=#REF!</formula>
    </cfRule>
    <cfRule type="expression" dxfId="1" priority="395">
      <formula>#REF!=#REF!</formula>
    </cfRule>
    <cfRule type="expression" dxfId="0" priority="396">
      <formula>#REF!=#REF!</formula>
    </cfRule>
  </conditionalFormatting>
  <dataValidations count="5">
    <dataValidation type="list" allowBlank="1" showInputMessage="1" showErrorMessage="1" sqref="H33:H65 H24:H31 H102:H120 H13:H22 H67:H97" xr:uid="{00000000-0002-0000-0200-000000000000}">
      <formula1>"Obligatoire,Option"</formula1>
    </dataValidation>
    <dataValidation type="list" allowBlank="1" showInputMessage="1" showErrorMessage="1" sqref="E8:E9 E4:E6" xr:uid="{00000000-0002-0000-0200-000001000000}">
      <formula1>#REF!</formula1>
    </dataValidation>
    <dataValidation type="list" allowBlank="1" showInputMessage="1" showErrorMessage="1" sqref="L33:L69 M24:M32 P24:P32 O88:O122 P73:P87 L13:L15 O33:O72 O13:O23 L88:L122 S87" xr:uid="{00000000-0002-0000-0200-000002000000}">
      <formula1>$J$2</formula1>
    </dataValidation>
    <dataValidation type="list" allowBlank="1" showInputMessage="1" showErrorMessage="1" sqref="J116:J122 P13:P23 P33:P72 P88:P122" xr:uid="{00000000-0002-0000-0200-000003000000}">
      <formula1>$J$3:$J$55</formula1>
    </dataValidation>
    <dataValidation type="list" allowBlank="1" showInputMessage="1" showErrorMessage="1" sqref="N121:N122" xr:uid="{00000000-0002-0000-0200-000004000000}">
      <formula1>$D$3:$D$4</formula1>
    </dataValidation>
  </dataValidations>
  <pageMargins left="0.31496062992125984" right="0.31496062992125984" top="0.55118110236220474" bottom="0.3543307086614173" header="0" footer="0"/>
  <pageSetup paperSize="8" scale="31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5000000}">
          <x14:formula1>
            <xm:f>'Paramétrage L1'!$G$2</xm:f>
          </x14:formula1>
          <xm:sqref>L70:L78 L16:L23 I13:I122 L87</xm:sqref>
        </x14:dataValidation>
        <x14:dataValidation type="list" allowBlank="1" showInputMessage="1" showErrorMessage="1" xr:uid="{00000000-0002-0000-0200-000006000000}">
          <x14:formula1>
            <xm:f>'Paramétrage L1'!$G$3:$G$55</xm:f>
          </x14:formula1>
          <xm:sqref>M13:M122</xm:sqref>
        </x14:dataValidation>
        <x14:dataValidation type="list" allowBlank="1" showInputMessage="1" showErrorMessage="1" xr:uid="{00000000-0002-0000-0200-000007000000}">
          <x14:formula1>
            <xm:f>'Paramétrage L1'!$B$3:$B$4</xm:f>
          </x14:formula1>
          <xm:sqref>N13:N120 K13:K122</xm:sqref>
        </x14:dataValidation>
        <x14:dataValidation type="list" allowBlank="1" showInputMessage="1" showErrorMessage="1" xr:uid="{00000000-0002-0000-0200-000008000000}">
          <x14:formula1>
            <xm:f>'Paramétrage L1'!$G$3:$G$42</xm:f>
          </x14:formula1>
          <xm:sqref>J13:J115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79"/>
  <sheetViews>
    <sheetView workbookViewId="0">
      <selection activeCell="D22" sqref="D22"/>
    </sheetView>
  </sheetViews>
  <sheetFormatPr baseColWidth="10" defaultColWidth="11.42578125" defaultRowHeight="12.75" x14ac:dyDescent="0.2"/>
  <cols>
    <col min="2" max="2" width="19.140625" customWidth="1"/>
    <col min="6" max="6" width="79.42578125" bestFit="1" customWidth="1"/>
    <col min="7" max="7" width="90.42578125" bestFit="1" customWidth="1"/>
  </cols>
  <sheetData>
    <row r="1" spans="2:7" x14ac:dyDescent="0.2">
      <c r="D1" t="s">
        <v>40</v>
      </c>
    </row>
    <row r="2" spans="2:7" x14ac:dyDescent="0.2">
      <c r="B2" s="23" t="s">
        <v>304</v>
      </c>
      <c r="D2" t="s">
        <v>305</v>
      </c>
      <c r="F2" s="23" t="s">
        <v>306</v>
      </c>
      <c r="G2" s="23" t="s">
        <v>307</v>
      </c>
    </row>
    <row r="3" spans="2:7" x14ac:dyDescent="0.2">
      <c r="B3" t="s">
        <v>308</v>
      </c>
      <c r="D3" t="s">
        <v>41</v>
      </c>
      <c r="F3" t="s">
        <v>309</v>
      </c>
      <c r="G3" t="s">
        <v>310</v>
      </c>
    </row>
    <row r="4" spans="2:7" x14ac:dyDescent="0.2">
      <c r="B4" s="23" t="s">
        <v>166</v>
      </c>
      <c r="D4" t="s">
        <v>311</v>
      </c>
      <c r="F4" t="s">
        <v>413</v>
      </c>
      <c r="G4" t="s">
        <v>237</v>
      </c>
    </row>
    <row r="5" spans="2:7" x14ac:dyDescent="0.2">
      <c r="D5" t="s">
        <v>312</v>
      </c>
      <c r="F5" t="s">
        <v>313</v>
      </c>
      <c r="G5" t="s">
        <v>314</v>
      </c>
    </row>
    <row r="6" spans="2:7" x14ac:dyDescent="0.2">
      <c r="D6" t="s">
        <v>70</v>
      </c>
      <c r="F6" t="s">
        <v>315</v>
      </c>
      <c r="G6" t="s">
        <v>316</v>
      </c>
    </row>
    <row r="7" spans="2:7" x14ac:dyDescent="0.2">
      <c r="D7" t="s">
        <v>317</v>
      </c>
      <c r="F7" t="s">
        <v>414</v>
      </c>
      <c r="G7" t="s">
        <v>269</v>
      </c>
    </row>
    <row r="8" spans="2:7" x14ac:dyDescent="0.2">
      <c r="D8" t="s">
        <v>318</v>
      </c>
      <c r="F8" t="s">
        <v>319</v>
      </c>
      <c r="G8" t="s">
        <v>320</v>
      </c>
    </row>
    <row r="9" spans="2:7" x14ac:dyDescent="0.2">
      <c r="D9" t="s">
        <v>89</v>
      </c>
      <c r="F9" t="s">
        <v>321</v>
      </c>
      <c r="G9" t="s">
        <v>322</v>
      </c>
    </row>
    <row r="10" spans="2:7" x14ac:dyDescent="0.2">
      <c r="D10" t="s">
        <v>323</v>
      </c>
      <c r="F10" t="s">
        <v>415</v>
      </c>
      <c r="G10" t="s">
        <v>274</v>
      </c>
    </row>
    <row r="11" spans="2:7" x14ac:dyDescent="0.2">
      <c r="D11" t="s">
        <v>324</v>
      </c>
      <c r="F11" t="s">
        <v>325</v>
      </c>
      <c r="G11" t="s">
        <v>326</v>
      </c>
    </row>
    <row r="12" spans="2:7" x14ac:dyDescent="0.2">
      <c r="D12" t="s">
        <v>62</v>
      </c>
      <c r="F12" t="s">
        <v>327</v>
      </c>
      <c r="G12" t="s">
        <v>328</v>
      </c>
    </row>
    <row r="13" spans="2:7" x14ac:dyDescent="0.2">
      <c r="D13" t="s">
        <v>329</v>
      </c>
      <c r="F13" t="s">
        <v>416</v>
      </c>
      <c r="G13" t="s">
        <v>230</v>
      </c>
    </row>
    <row r="14" spans="2:7" x14ac:dyDescent="0.2">
      <c r="D14" t="s">
        <v>330</v>
      </c>
      <c r="F14" t="s">
        <v>331</v>
      </c>
      <c r="G14" t="s">
        <v>332</v>
      </c>
    </row>
    <row r="15" spans="2:7" x14ac:dyDescent="0.2">
      <c r="D15" t="s">
        <v>333</v>
      </c>
      <c r="F15" t="s">
        <v>334</v>
      </c>
      <c r="G15" t="s">
        <v>335</v>
      </c>
    </row>
    <row r="16" spans="2:7" x14ac:dyDescent="0.2">
      <c r="D16" t="s">
        <v>336</v>
      </c>
      <c r="F16" t="s">
        <v>417</v>
      </c>
      <c r="G16" t="s">
        <v>244</v>
      </c>
    </row>
    <row r="17" spans="4:7" x14ac:dyDescent="0.2">
      <c r="D17" t="s">
        <v>337</v>
      </c>
      <c r="F17" t="s">
        <v>338</v>
      </c>
      <c r="G17" t="s">
        <v>339</v>
      </c>
    </row>
    <row r="18" spans="4:7" x14ac:dyDescent="0.2">
      <c r="D18" t="s">
        <v>340</v>
      </c>
      <c r="F18" t="s">
        <v>341</v>
      </c>
      <c r="G18" t="s">
        <v>342</v>
      </c>
    </row>
    <row r="19" spans="4:7" x14ac:dyDescent="0.2">
      <c r="D19" t="s">
        <v>343</v>
      </c>
      <c r="F19" t="s">
        <v>344</v>
      </c>
      <c r="G19" t="s">
        <v>345</v>
      </c>
    </row>
    <row r="20" spans="4:7" x14ac:dyDescent="0.2">
      <c r="D20" t="s">
        <v>346</v>
      </c>
      <c r="F20" t="s">
        <v>347</v>
      </c>
      <c r="G20" t="s">
        <v>348</v>
      </c>
    </row>
    <row r="21" spans="4:7" x14ac:dyDescent="0.2">
      <c r="D21" t="s">
        <v>51</v>
      </c>
      <c r="F21" t="s">
        <v>349</v>
      </c>
      <c r="G21" t="s">
        <v>350</v>
      </c>
    </row>
    <row r="22" spans="4:7" x14ac:dyDescent="0.2">
      <c r="D22" t="s">
        <v>351</v>
      </c>
      <c r="F22" t="s">
        <v>352</v>
      </c>
      <c r="G22" t="s">
        <v>353</v>
      </c>
    </row>
    <row r="23" spans="4:7" x14ac:dyDescent="0.2">
      <c r="D23" t="s">
        <v>354</v>
      </c>
      <c r="F23" t="s">
        <v>355</v>
      </c>
      <c r="G23" t="s">
        <v>356</v>
      </c>
    </row>
    <row r="24" spans="4:7" x14ac:dyDescent="0.2">
      <c r="D24" t="s">
        <v>95</v>
      </c>
      <c r="F24" t="s">
        <v>357</v>
      </c>
      <c r="G24" t="s">
        <v>238</v>
      </c>
    </row>
    <row r="25" spans="4:7" x14ac:dyDescent="0.2">
      <c r="D25" t="s">
        <v>358</v>
      </c>
      <c r="F25" t="s">
        <v>418</v>
      </c>
      <c r="G25" t="s">
        <v>359</v>
      </c>
    </row>
    <row r="26" spans="4:7" x14ac:dyDescent="0.2">
      <c r="D26" t="s">
        <v>360</v>
      </c>
      <c r="F26" t="s">
        <v>361</v>
      </c>
      <c r="G26" t="s">
        <v>362</v>
      </c>
    </row>
    <row r="27" spans="4:7" x14ac:dyDescent="0.2">
      <c r="D27" t="s">
        <v>101</v>
      </c>
      <c r="F27" t="s">
        <v>363</v>
      </c>
      <c r="G27" t="s">
        <v>231</v>
      </c>
    </row>
    <row r="28" spans="4:7" x14ac:dyDescent="0.2">
      <c r="D28" t="s">
        <v>364</v>
      </c>
      <c r="F28" t="s">
        <v>365</v>
      </c>
      <c r="G28" t="s">
        <v>366</v>
      </c>
    </row>
    <row r="29" spans="4:7" x14ac:dyDescent="0.2">
      <c r="D29" t="s">
        <v>367</v>
      </c>
      <c r="F29" t="s">
        <v>419</v>
      </c>
      <c r="G29" t="s">
        <v>368</v>
      </c>
    </row>
    <row r="30" spans="4:7" x14ac:dyDescent="0.2">
      <c r="D30" t="s">
        <v>108</v>
      </c>
      <c r="F30" t="s">
        <v>420</v>
      </c>
      <c r="G30" t="s">
        <v>225</v>
      </c>
    </row>
    <row r="31" spans="4:7" x14ac:dyDescent="0.2">
      <c r="D31" t="s">
        <v>369</v>
      </c>
      <c r="F31" t="s">
        <v>370</v>
      </c>
      <c r="G31" t="s">
        <v>371</v>
      </c>
    </row>
    <row r="32" spans="4:7" x14ac:dyDescent="0.2">
      <c r="D32" t="s">
        <v>372</v>
      </c>
      <c r="F32" t="s">
        <v>373</v>
      </c>
      <c r="G32" t="s">
        <v>374</v>
      </c>
    </row>
    <row r="33" spans="4:7" x14ac:dyDescent="0.2">
      <c r="D33" t="s">
        <v>375</v>
      </c>
      <c r="F33" t="s">
        <v>421</v>
      </c>
      <c r="G33" t="s">
        <v>275</v>
      </c>
    </row>
    <row r="34" spans="4:7" x14ac:dyDescent="0.2">
      <c r="D34" t="s">
        <v>376</v>
      </c>
      <c r="F34" t="s">
        <v>377</v>
      </c>
      <c r="G34" t="s">
        <v>378</v>
      </c>
    </row>
    <row r="35" spans="4:7" x14ac:dyDescent="0.2">
      <c r="D35" t="s">
        <v>379</v>
      </c>
      <c r="F35" t="s">
        <v>380</v>
      </c>
      <c r="G35" t="s">
        <v>381</v>
      </c>
    </row>
    <row r="36" spans="4:7" x14ac:dyDescent="0.2">
      <c r="D36" t="s">
        <v>382</v>
      </c>
      <c r="F36" t="s">
        <v>422</v>
      </c>
      <c r="G36" t="s">
        <v>286</v>
      </c>
    </row>
    <row r="37" spans="4:7" x14ac:dyDescent="0.2">
      <c r="D37" t="s">
        <v>383</v>
      </c>
      <c r="F37" t="s">
        <v>384</v>
      </c>
      <c r="G37" t="s">
        <v>385</v>
      </c>
    </row>
    <row r="38" spans="4:7" x14ac:dyDescent="0.2">
      <c r="D38" t="s">
        <v>386</v>
      </c>
      <c r="F38" t="s">
        <v>387</v>
      </c>
      <c r="G38" t="s">
        <v>388</v>
      </c>
    </row>
    <row r="39" spans="4:7" x14ac:dyDescent="0.2">
      <c r="D39" t="s">
        <v>389</v>
      </c>
      <c r="F39" t="s">
        <v>423</v>
      </c>
      <c r="G39" t="s">
        <v>390</v>
      </c>
    </row>
    <row r="40" spans="4:7" x14ac:dyDescent="0.2">
      <c r="D40" t="s">
        <v>379</v>
      </c>
      <c r="F40" t="s">
        <v>391</v>
      </c>
      <c r="G40" t="s">
        <v>392</v>
      </c>
    </row>
    <row r="41" spans="4:7" x14ac:dyDescent="0.2">
      <c r="D41" t="s">
        <v>393</v>
      </c>
      <c r="F41" t="s">
        <v>394</v>
      </c>
      <c r="G41" t="s">
        <v>395</v>
      </c>
    </row>
    <row r="42" spans="4:7" x14ac:dyDescent="0.2">
      <c r="D42" t="s">
        <v>386</v>
      </c>
      <c r="F42" t="s">
        <v>424</v>
      </c>
      <c r="G42" t="s">
        <v>396</v>
      </c>
    </row>
    <row r="43" spans="4:7" x14ac:dyDescent="0.2">
      <c r="D43" t="s">
        <v>386</v>
      </c>
      <c r="F43" t="s">
        <v>397</v>
      </c>
      <c r="G43" t="e">
        <f>(#REF!)&amp;" "&amp;(C42)&amp;" "&amp;(B42)&amp;" "&amp;(F42)</f>
        <v>#REF!</v>
      </c>
    </row>
    <row r="44" spans="4:7" x14ac:dyDescent="0.2">
      <c r="F44" t="s">
        <v>398</v>
      </c>
      <c r="G44" t="e">
        <f>(#REF!)&amp;" "&amp;(C43)&amp;" "&amp;(B43)&amp;" "&amp;(F43)</f>
        <v>#REF!</v>
      </c>
    </row>
    <row r="45" spans="4:7" x14ac:dyDescent="0.2">
      <c r="F45" t="s">
        <v>399</v>
      </c>
      <c r="G45" t="e">
        <f>(#REF!)&amp;" "&amp;(C44)&amp;" "&amp;(B44)&amp;" "&amp;(F44)</f>
        <v>#REF!</v>
      </c>
    </row>
    <row r="46" spans="4:7" x14ac:dyDescent="0.2">
      <c r="F46" t="s">
        <v>400</v>
      </c>
      <c r="G46" t="e">
        <f>(#REF!)&amp;" "&amp;(C45)&amp;" "&amp;(B45)&amp;" "&amp;(F45)</f>
        <v>#REF!</v>
      </c>
    </row>
    <row r="47" spans="4:7" x14ac:dyDescent="0.2">
      <c r="F47" t="s">
        <v>401</v>
      </c>
      <c r="G47" t="e">
        <f>(#REF!)&amp;" "&amp;(C46)&amp;" "&amp;(B46)&amp;" "&amp;(F46)</f>
        <v>#REF!</v>
      </c>
    </row>
    <row r="48" spans="4:7" x14ac:dyDescent="0.2">
      <c r="F48" t="s">
        <v>402</v>
      </c>
      <c r="G48" t="e">
        <f>(#REF!)&amp;" "&amp;(C47)&amp;" "&amp;(B47)&amp;" "&amp;(F47)</f>
        <v>#REF!</v>
      </c>
    </row>
    <row r="49" spans="6:7" x14ac:dyDescent="0.2">
      <c r="F49" t="s">
        <v>403</v>
      </c>
      <c r="G49" t="e">
        <f>(#REF!)&amp;" "&amp;(C48)&amp;" "&amp;(B48)&amp;" "&amp;(F48)</f>
        <v>#REF!</v>
      </c>
    </row>
    <row r="50" spans="6:7" x14ac:dyDescent="0.2">
      <c r="F50" t="s">
        <v>404</v>
      </c>
      <c r="G50" t="e">
        <f>(#REF!)&amp;" "&amp;(C49)&amp;" "&amp;(B49)&amp;" "&amp;(F49)</f>
        <v>#REF!</v>
      </c>
    </row>
    <row r="51" spans="6:7" x14ac:dyDescent="0.2">
      <c r="F51" t="s">
        <v>405</v>
      </c>
      <c r="G51" t="e">
        <f>(#REF!)&amp;" "&amp;(C50)&amp;" "&amp;(B50)&amp;" "&amp;(F50)</f>
        <v>#REF!</v>
      </c>
    </row>
    <row r="52" spans="6:7" x14ac:dyDescent="0.2">
      <c r="F52" t="s">
        <v>425</v>
      </c>
      <c r="G52" t="e">
        <f>(#REF!)&amp;" "&amp;(C51)&amp;" "&amp;(B51)&amp;" "&amp;(F51)</f>
        <v>#REF!</v>
      </c>
    </row>
    <row r="53" spans="6:7" x14ac:dyDescent="0.2">
      <c r="F53" t="s">
        <v>406</v>
      </c>
      <c r="G53" t="e">
        <f>(#REF!)&amp;" "&amp;(C52)&amp;" "&amp;(B52)&amp;" "&amp;(F52)</f>
        <v>#REF!</v>
      </c>
    </row>
    <row r="54" spans="6:7" x14ac:dyDescent="0.2">
      <c r="F54" t="s">
        <v>407</v>
      </c>
      <c r="G54" t="e">
        <f>(#REF!)&amp;" "&amp;(C53)&amp;" "&amp;(B53)&amp;" "&amp;(F53)</f>
        <v>#REF!</v>
      </c>
    </row>
    <row r="55" spans="6:7" x14ac:dyDescent="0.2">
      <c r="F55" s="22"/>
      <c r="G55" t="e">
        <f>(#REF!)&amp;" "&amp;(C54)&amp;" "&amp;(B54)&amp;" "&amp;(F54)</f>
        <v>#REF!</v>
      </c>
    </row>
    <row r="56" spans="6:7" x14ac:dyDescent="0.2">
      <c r="F56" s="22"/>
      <c r="G56" t="e">
        <f>(#REF!)&amp;" "&amp;(C55)&amp;" "&amp;(B55)&amp;" "&amp;(F55)</f>
        <v>#REF!</v>
      </c>
    </row>
    <row r="57" spans="6:7" x14ac:dyDescent="0.2">
      <c r="F57" s="22"/>
      <c r="G57" t="e">
        <f>(#REF!)&amp;" "&amp;(C56)&amp;" "&amp;(B56)&amp;" "&amp;(F56)</f>
        <v>#REF!</v>
      </c>
    </row>
    <row r="58" spans="6:7" x14ac:dyDescent="0.2">
      <c r="F58" s="22"/>
      <c r="G58" t="e">
        <f>(#REF!)&amp;" "&amp;(C57)&amp;" "&amp;(B57)&amp;" "&amp;(F57)</f>
        <v>#REF!</v>
      </c>
    </row>
    <row r="59" spans="6:7" x14ac:dyDescent="0.2">
      <c r="F59" s="22"/>
      <c r="G59" t="e">
        <f>(#REF!)&amp;" "&amp;(C58)&amp;" "&amp;(B58)&amp;" "&amp;(F58)</f>
        <v>#REF!</v>
      </c>
    </row>
    <row r="60" spans="6:7" x14ac:dyDescent="0.2">
      <c r="F60" s="22"/>
      <c r="G60" t="e">
        <f>(#REF!)&amp;" "&amp;(C59)&amp;" "&amp;(B59)&amp;" "&amp;(F59)</f>
        <v>#REF!</v>
      </c>
    </row>
    <row r="61" spans="6:7" x14ac:dyDescent="0.2">
      <c r="F61" s="22"/>
      <c r="G61" t="e">
        <f>(#REF!)&amp;" "&amp;(C60)&amp;" "&amp;(B60)&amp;" "&amp;(F60)</f>
        <v>#REF!</v>
      </c>
    </row>
    <row r="62" spans="6:7" x14ac:dyDescent="0.2">
      <c r="F62" s="22"/>
      <c r="G62" t="e">
        <f>(#REF!)&amp;" "&amp;(C61)&amp;" "&amp;(B61)&amp;" "&amp;(F61)</f>
        <v>#REF!</v>
      </c>
    </row>
    <row r="63" spans="6:7" x14ac:dyDescent="0.2">
      <c r="F63" s="22"/>
      <c r="G63" t="e">
        <f>(#REF!)&amp;" "&amp;(C62)&amp;" "&amp;(B62)&amp;" "&amp;(F62)</f>
        <v>#REF!</v>
      </c>
    </row>
    <row r="64" spans="6:7" x14ac:dyDescent="0.2">
      <c r="F64" s="22"/>
      <c r="G64" t="e">
        <f>(#REF!)&amp;" "&amp;(C63)&amp;" "&amp;(B63)&amp;" "&amp;(F63)</f>
        <v>#REF!</v>
      </c>
    </row>
    <row r="65" spans="6:7" x14ac:dyDescent="0.2">
      <c r="F65" s="22"/>
      <c r="G65" t="e">
        <f>(#REF!)&amp;" "&amp;(C64)&amp;" "&amp;(B64)&amp;" "&amp;(F64)</f>
        <v>#REF!</v>
      </c>
    </row>
    <row r="66" spans="6:7" x14ac:dyDescent="0.2">
      <c r="F66" s="22"/>
      <c r="G66" t="e">
        <f>(#REF!)&amp;" "&amp;(C65)&amp;" "&amp;(B65)&amp;" "&amp;(F65)</f>
        <v>#REF!</v>
      </c>
    </row>
    <row r="67" spans="6:7" x14ac:dyDescent="0.2">
      <c r="F67" s="22"/>
      <c r="G67" t="e">
        <f>(#REF!)&amp;" "&amp;(C66)&amp;" "&amp;(B66)&amp;" "&amp;(F66)</f>
        <v>#REF!</v>
      </c>
    </row>
    <row r="68" spans="6:7" x14ac:dyDescent="0.2">
      <c r="F68" s="22"/>
      <c r="G68" t="e">
        <f>(#REF!)&amp;" "&amp;(C67)&amp;" "&amp;(B67)&amp;" "&amp;(F67)</f>
        <v>#REF!</v>
      </c>
    </row>
    <row r="69" spans="6:7" x14ac:dyDescent="0.2">
      <c r="F69" s="22"/>
      <c r="G69" t="e">
        <f>(#REF!)&amp;" "&amp;(C68)&amp;" "&amp;(B68)&amp;" "&amp;(F68)</f>
        <v>#REF!</v>
      </c>
    </row>
    <row r="70" spans="6:7" x14ac:dyDescent="0.2">
      <c r="F70" s="22"/>
      <c r="G70" t="e">
        <f>(#REF!)&amp;" "&amp;(C69)&amp;" "&amp;(B69)&amp;" "&amp;(F69)</f>
        <v>#REF!</v>
      </c>
    </row>
    <row r="71" spans="6:7" x14ac:dyDescent="0.2">
      <c r="F71" s="22"/>
      <c r="G71" t="e">
        <f>(#REF!)&amp;" "&amp;(C70)&amp;" "&amp;(B70)&amp;" "&amp;(F70)</f>
        <v>#REF!</v>
      </c>
    </row>
    <row r="72" spans="6:7" x14ac:dyDescent="0.2">
      <c r="F72" s="22"/>
      <c r="G72" t="e">
        <f>(#REF!)&amp;" "&amp;(C71)&amp;" "&amp;(B71)&amp;" "&amp;(F71)</f>
        <v>#REF!</v>
      </c>
    </row>
    <row r="73" spans="6:7" x14ac:dyDescent="0.2">
      <c r="F73" s="22"/>
      <c r="G73" t="e">
        <f>(#REF!)&amp;" "&amp;(C72)&amp;" "&amp;(B72)&amp;" "&amp;(F72)</f>
        <v>#REF!</v>
      </c>
    </row>
    <row r="74" spans="6:7" x14ac:dyDescent="0.2">
      <c r="F74" s="22"/>
      <c r="G74" t="e">
        <f>(#REF!)&amp;" "&amp;(C73)&amp;" "&amp;(B73)&amp;" "&amp;(F73)</f>
        <v>#REF!</v>
      </c>
    </row>
    <row r="75" spans="6:7" x14ac:dyDescent="0.2">
      <c r="F75" s="22"/>
      <c r="G75" t="e">
        <f>(#REF!)&amp;" "&amp;(C74)&amp;" "&amp;(B74)&amp;" "&amp;(F74)</f>
        <v>#REF!</v>
      </c>
    </row>
    <row r="76" spans="6:7" x14ac:dyDescent="0.2">
      <c r="F76" s="22"/>
      <c r="G76" t="e">
        <f>(#REF!)&amp;" "&amp;(C75)&amp;" "&amp;(B75)&amp;" "&amp;(F75)</f>
        <v>#REF!</v>
      </c>
    </row>
    <row r="77" spans="6:7" x14ac:dyDescent="0.2">
      <c r="F77" s="22"/>
      <c r="G77" t="e">
        <f>(#REF!)&amp;" "&amp;(C76)&amp;" "&amp;(B76)&amp;" "&amp;(F76)</f>
        <v>#REF!</v>
      </c>
    </row>
    <row r="78" spans="6:7" x14ac:dyDescent="0.2">
      <c r="F78" s="22"/>
      <c r="G78" t="e">
        <f>(#REF!)&amp;" "&amp;(C77)&amp;" "&amp;(B77)&amp;" "&amp;(F77)</f>
        <v>#REF!</v>
      </c>
    </row>
    <row r="79" spans="6:7" x14ac:dyDescent="0.2">
      <c r="F79" s="22"/>
      <c r="G79" t="e">
        <f>(#REF!)&amp;" "&amp;(C78)&amp;" "&amp;(B78)&amp;" "&amp;(F78)</f>
        <v>#REF!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2CBE6B5285DB488BEC7E2273D034E2" ma:contentTypeVersion="2" ma:contentTypeDescription="Crée un document." ma:contentTypeScope="" ma:versionID="ade11859c24af7ba6cca3c0d081f829d">
  <xsd:schema xmlns:xsd="http://www.w3.org/2001/XMLSchema" xmlns:xs="http://www.w3.org/2001/XMLSchema" xmlns:p="http://schemas.microsoft.com/office/2006/metadata/properties" xmlns:ns2="7a032d58-49ad-46a9-a8db-a5228f1214bd" targetNamespace="http://schemas.microsoft.com/office/2006/metadata/properties" ma:root="true" ma:fieldsID="56c8a9f5d5f99b9ea131ad9d6718425d" ns2:_="">
    <xsd:import namespace="7a032d58-49ad-46a9-a8db-a5228f1214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32d58-49ad-46a9-a8db-a5228f1214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1ED6CD-2559-44F0-ACA3-7B0F111B43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961B98-E05E-40B6-BB84-B59D5DC21CA5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7a032d58-49ad-46a9-a8db-a5228f1214b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CC7749A-9DF6-4822-BD5C-74A213210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032d58-49ad-46a9-a8db-a5228f1214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L1</vt:lpstr>
      <vt:lpstr>L2P1</vt:lpstr>
      <vt:lpstr>L3P1</vt:lpstr>
      <vt:lpstr>Paramétrage L1</vt:lpstr>
      <vt:lpstr>'L1'!Zone_d_impression</vt:lpstr>
      <vt:lpstr>'L2P1'!Zone_d_impression</vt:lpstr>
      <vt:lpstr>'L3P1'!Zone_d_impression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Stephane Charignon</cp:lastModifiedBy>
  <cp:revision/>
  <cp:lastPrinted>2022-06-22T07:06:38Z</cp:lastPrinted>
  <dcterms:created xsi:type="dcterms:W3CDTF">2001-05-25T13:39:11Z</dcterms:created>
  <dcterms:modified xsi:type="dcterms:W3CDTF">2022-06-22T07:37:38Z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0x010100072CBE6B5285DB488BEC7E2273D034E2</vt:lpwstr>
  </property>
</Properties>
</file>